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Виш-23" sheetId="1" r:id="rId1"/>
  </sheets>
  <calcPr calcId="145621" refMode="R1C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G41" i="1"/>
  <c r="F40" i="1"/>
  <c r="E40" i="1"/>
  <c r="D40" i="1"/>
  <c r="C40" i="1"/>
  <c r="G40" i="1" s="1"/>
  <c r="G38" i="1"/>
  <c r="G37" i="1"/>
  <c r="G36" i="1"/>
  <c r="G35" i="1"/>
  <c r="G34" i="1" s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D23" i="1" s="1"/>
  <c r="C24" i="1"/>
  <c r="F23" i="1"/>
  <c r="G22" i="1"/>
  <c r="G21" i="1"/>
  <c r="G20" i="1"/>
  <c r="G19" i="1"/>
  <c r="G18" i="1"/>
  <c r="F17" i="1"/>
  <c r="E17" i="1"/>
  <c r="D17" i="1"/>
  <c r="C17" i="1"/>
  <c r="G17" i="1" s="1"/>
  <c r="G16" i="1"/>
  <c r="G15" i="1"/>
  <c r="G14" i="1"/>
  <c r="G13" i="1"/>
  <c r="G12" i="1"/>
  <c r="G11" i="1"/>
  <c r="F11" i="1"/>
  <c r="E11" i="1"/>
  <c r="E10" i="1" s="1"/>
  <c r="D11" i="1"/>
  <c r="C11" i="1"/>
  <c r="F10" i="1"/>
  <c r="D10" i="1"/>
  <c r="C10" i="1"/>
  <c r="G9" i="1"/>
  <c r="G8" i="1"/>
  <c r="G7" i="1"/>
  <c r="G6" i="1"/>
  <c r="F6" i="1"/>
  <c r="E6" i="1"/>
  <c r="D6" i="1"/>
  <c r="C6" i="1"/>
  <c r="G10" i="1" l="1"/>
  <c r="D39" i="1"/>
  <c r="D63" i="1" s="1"/>
  <c r="F39" i="1"/>
  <c r="F63" i="1" s="1"/>
  <c r="E23" i="1"/>
  <c r="E39" i="1" s="1"/>
  <c r="E63" i="1" s="1"/>
  <c r="G29" i="1"/>
  <c r="C23" i="1"/>
  <c r="G24" i="1"/>
  <c r="G23" i="1" s="1"/>
  <c r="G39" i="1" s="1"/>
  <c r="G63" i="1" s="1"/>
  <c r="C39" i="1" l="1"/>
  <c r="C63" i="1" l="1"/>
</calcChain>
</file>

<file path=xl/sharedStrings.xml><?xml version="1.0" encoding="utf-8"?>
<sst xmlns="http://schemas.openxmlformats.org/spreadsheetml/2006/main" count="125" uniqueCount="122">
  <si>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</si>
  <si>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</si>
  <si>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</si>
  <si>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</si>
  <si>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</si>
  <si>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</si>
  <si>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</si>
  <si>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</si>
  <si>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</si>
  <si>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</si>
  <si>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</si>
  <si>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</si>
  <si>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</si>
  <si>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</si>
  <si>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</si>
  <si>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</si>
  <si>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</si>
  <si>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</si>
  <si>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</si>
  <si>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</si>
  <si>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</si>
  <si>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</si>
  <si>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</si>
  <si>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</si>
  <si>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</si>
  <si>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</si>
  <si>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 xml:space="preserve">            Оплата труда мусоросборщиков</t>
  </si>
  <si>
    <t>2.2.2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</si>
  <si>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</si>
  <si>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</si>
  <si>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</si>
  <si>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</si>
  <si>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</si>
  <si>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</si>
  <si>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</si>
  <si>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</si>
  <si>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</si>
  <si>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</si>
  <si>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</si>
  <si>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</si>
  <si>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</si>
  <si>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</si>
  <si>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</si>
  <si>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</si>
  <si>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</si>
  <si>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</si>
  <si>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</si>
  <si>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</si>
  <si>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</si>
  <si>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</si>
  <si>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</si>
  <si>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</si>
  <si>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</si>
  <si>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</si>
  <si>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Расходы других РТР(без слесар...кровельщ.)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</si>
  <si>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</si>
  <si>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</si>
  <si>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</si>
  <si>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</si>
  <si>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</si>
  <si>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</si>
  <si>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</si>
  <si>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</si>
  <si>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</si>
  <si>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</si>
  <si>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</si>
  <si>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</si>
  <si>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</si>
  <si>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</si>
  <si>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</si>
  <si>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</si>
  <si>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</si>
  <si>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</si>
  <si>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</si>
  <si>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</si>
  <si>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</si>
  <si>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</si>
  <si>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</si>
  <si>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</si>
  <si>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12</t>
  </si>
  <si>
    <t xml:space="preserve">      Дезинфекция, дератизация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</si>
  <si>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</si>
  <si>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</si>
  <si>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</si>
  <si>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</si>
  <si>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</si>
  <si>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</si>
  <si>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</si>
  <si>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</si>
  <si>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</si>
  <si>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</si>
  <si>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</si>
  <si>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</si>
  <si>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</si>
  <si>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21</t>
  </si>
  <si>
    <t>Тех обслуж венканалов</t>
  </si>
  <si>
    <t>22</t>
  </si>
  <si>
    <t>Смета  расходов по содержанию и ремонту в МКД</t>
  </si>
  <si>
    <t>Общая площадь жилых помещений 3281,50  кв.м,  ст-капл.норм расход   25,51</t>
  </si>
  <si>
    <t>12,-месяц</t>
  </si>
  <si>
    <t xml:space="preserve">         Начисления на зарплату ИТР </t>
  </si>
  <si>
    <t>РАСХОДЫ ПО САНИТАРНОМУ ОБСЛУЖИВАНИЮ МКД</t>
  </si>
  <si>
    <t xml:space="preserve">         Расходы на содержание  МОП   (уборщицы)</t>
  </si>
  <si>
    <t xml:space="preserve">            начисления на зарплату уборщиков</t>
  </si>
  <si>
    <t xml:space="preserve"> Расходы на содержание мусорокамер и мусоропроводов</t>
  </si>
  <si>
    <t xml:space="preserve">            Начисления на зарплату мусорсборщ.</t>
  </si>
  <si>
    <t>Оплата труда РТР(слесари, электр., эл.газосварщ)</t>
  </si>
  <si>
    <t xml:space="preserve"> Оплата труда других РТР(без слесарей, электриков сварщиков)</t>
  </si>
  <si>
    <t xml:space="preserve">  Спецодежда(без слесарей, электриков, сварщиков)</t>
  </si>
  <si>
    <r>
      <t xml:space="preserve">     </t>
    </r>
    <r>
      <rPr>
        <b/>
        <sz val="10"/>
        <color indexed="8"/>
        <rFont val="Arial"/>
        <family val="2"/>
        <charset val="204"/>
      </rPr>
      <t xml:space="preserve">  Содержание управляющей компании</t>
    </r>
  </si>
  <si>
    <t xml:space="preserve">   Прочие оргтехника,програм. обеспеч)</t>
  </si>
  <si>
    <t xml:space="preserve">      Оргтехника, прочее аренда.налоги</t>
  </si>
  <si>
    <t>Расходы по тех.изготовление техн.документов</t>
  </si>
  <si>
    <t xml:space="preserve">      Обслуживание лифтов</t>
  </si>
  <si>
    <t>Обслуживание газового оборудования</t>
  </si>
  <si>
    <t>Расходы за электроэнергию,МОП и работу лифта</t>
  </si>
  <si>
    <t>Страховка лифта, +Согаз</t>
  </si>
  <si>
    <t xml:space="preserve">Тех обслуживание ДУ ПППА </t>
  </si>
  <si>
    <t>Тех обслуживание  ВПВ</t>
  </si>
  <si>
    <t>Прочие (Обучение кров,осведет.спуцуслв.труда)</t>
  </si>
  <si>
    <t>ИТОГО РСХОДОВ на эксплуатацию</t>
  </si>
  <si>
    <t xml:space="preserve">по адресу: Вишняковский пер, дом 23,  2017г.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</si>
</sst>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2" borderId="0" xfId="0" applyFont="1" applyFill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/>
    <xf numFmtId="49" fontId="6" fillId="2" borderId="2" xfId="0" applyNumberFormat="1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vertical="top" wrapText="1"/>
    </xf>
    <xf numFmtId="2" fontId="5" fillId="2" borderId="1" xfId="0" applyNumberFormat="1" applyFont="1" applyFill="1" applyBorder="1" applyAlignment="1"/>
    <xf numFmtId="2" fontId="5" fillId="2" borderId="3" xfId="0" applyNumberFormat="1" applyFont="1" applyFill="1" applyBorder="1" applyAlignment="1"/>
    <xf numFmtId="2" fontId="5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vertical="top" wrapText="1"/>
    </xf>
    <xf numFmtId="2" fontId="4" fillId="2" borderId="2" xfId="0" applyNumberFormat="1" applyFont="1" applyFill="1" applyBorder="1" applyAlignment="1"/>
    <xf numFmtId="2" fontId="4" fillId="2" borderId="4" xfId="0" applyNumberFormat="1" applyFont="1" applyFill="1" applyBorder="1" applyAlignment="1"/>
    <xf numFmtId="2" fontId="4" fillId="2" borderId="2" xfId="1" applyNumberFormat="1" applyFont="1" applyFill="1" applyBorder="1"/>
    <xf numFmtId="49" fontId="8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vertical="top"/>
    </xf>
    <xf numFmtId="2" fontId="5" fillId="2" borderId="3" xfId="0" applyNumberFormat="1" applyFont="1" applyFill="1" applyBorder="1" applyAlignment="1">
      <alignment vertical="top"/>
    </xf>
    <xf numFmtId="2" fontId="5" fillId="2" borderId="2" xfId="0" applyNumberFormat="1" applyFont="1" applyFill="1" applyBorder="1" applyAlignment="1">
      <alignment vertical="top"/>
    </xf>
    <xf numFmtId="49" fontId="9" fillId="2" borderId="2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vertical="center"/>
    </xf>
    <xf numFmtId="2" fontId="5" fillId="2" borderId="3" xfId="0" applyNumberFormat="1" applyFont="1" applyFill="1" applyBorder="1" applyAlignment="1">
      <alignment vertical="center"/>
    </xf>
    <xf numFmtId="2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top"/>
    </xf>
    <xf numFmtId="2" fontId="5" fillId="2" borderId="2" xfId="1" applyNumberFormat="1" applyFont="1" applyFill="1" applyBorder="1"/>
    <xf numFmtId="2" fontId="5" fillId="2" borderId="4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horizontal="right" vertical="center"/>
    </xf>
    <xf numFmtId="2" fontId="4" fillId="2" borderId="0" xfId="0" applyNumberFormat="1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/>
    <xf numFmtId="0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J9" sqref="J9"/>
    </sheetView>
  </sheetViews>
  <sheetFormatPr defaultRowHeight="12.75" x14ac:dyDescent="0.2"/>
  <cols>
    <col min="1" max="1" width="8.7109375" style="1" customWidth="1"/>
    <col min="2" max="2" width="45.85546875" style="1" customWidth="1"/>
    <col min="3" max="3" width="12.42578125" style="1" customWidth="1"/>
    <col min="4" max="4" width="11.5703125" style="1" customWidth="1"/>
    <col min="5" max="5" width="12.85546875" style="1" customWidth="1"/>
    <col min="6" max="6" width="11.28515625" style="1" customWidth="1"/>
    <col min="7" max="7" width="11.140625" style="1" customWidth="1"/>
    <col min="8" max="226" width="9.140625" style="1"/>
    <col min="227" max="227" width="8.7109375" style="1" customWidth="1"/>
    <col min="228" max="228" width="45.85546875" style="1" customWidth="1"/>
    <col min="229" max="229" width="12.42578125" style="1" customWidth="1"/>
    <col min="230" max="230" width="11.5703125" style="1" customWidth="1"/>
    <col min="231" max="231" width="12.85546875" style="1" customWidth="1"/>
    <col min="232" max="232" width="11.28515625" style="1" customWidth="1"/>
    <col min="233" max="233" width="11.140625" style="1" customWidth="1"/>
    <col min="234" max="234" width="13.85546875" style="1" customWidth="1"/>
    <col min="235" max="235" width="12.42578125" style="1" customWidth="1"/>
    <col min="236" max="236" width="10.28515625" style="1" bestFit="1" customWidth="1"/>
    <col min="237" max="237" width="12.28515625" style="1" customWidth="1"/>
    <col min="238" max="238" width="11.5703125" style="1" customWidth="1"/>
    <col min="239" max="239" width="10.28515625" style="1" customWidth="1"/>
    <col min="240" max="240" width="11.7109375" style="1" customWidth="1"/>
    <col min="241" max="242" width="9.28515625" style="1" bestFit="1" customWidth="1"/>
    <col min="243" max="243" width="8.5703125" style="1" customWidth="1"/>
    <col min="244" max="246" width="9.28515625" style="1" bestFit="1" customWidth="1"/>
    <col min="247" max="482" width="9.140625" style="1"/>
    <col min="483" max="483" width="8.7109375" style="1" customWidth="1"/>
    <col min="484" max="484" width="45.85546875" style="1" customWidth="1"/>
    <col min="485" max="485" width="12.42578125" style="1" customWidth="1"/>
    <col min="486" max="486" width="11.5703125" style="1" customWidth="1"/>
    <col min="487" max="487" width="12.85546875" style="1" customWidth="1"/>
    <col min="488" max="488" width="11.28515625" style="1" customWidth="1"/>
    <col min="489" max="489" width="11.140625" style="1" customWidth="1"/>
    <col min="490" max="490" width="13.85546875" style="1" customWidth="1"/>
    <col min="491" max="491" width="12.42578125" style="1" customWidth="1"/>
    <col min="492" max="492" width="10.28515625" style="1" bestFit="1" customWidth="1"/>
    <col min="493" max="493" width="12.28515625" style="1" customWidth="1"/>
    <col min="494" max="494" width="11.5703125" style="1" customWidth="1"/>
    <col min="495" max="495" width="10.28515625" style="1" customWidth="1"/>
    <col min="496" max="496" width="11.7109375" style="1" customWidth="1"/>
    <col min="497" max="498" width="9.28515625" style="1" bestFit="1" customWidth="1"/>
    <col min="499" max="499" width="8.5703125" style="1" customWidth="1"/>
    <col min="500" max="502" width="9.28515625" style="1" bestFit="1" customWidth="1"/>
    <col min="503" max="738" width="9.140625" style="1"/>
    <col min="739" max="739" width="8.7109375" style="1" customWidth="1"/>
    <col min="740" max="740" width="45.85546875" style="1" customWidth="1"/>
    <col min="741" max="741" width="12.42578125" style="1" customWidth="1"/>
    <col min="742" max="742" width="11.5703125" style="1" customWidth="1"/>
    <col min="743" max="743" width="12.85546875" style="1" customWidth="1"/>
    <col min="744" max="744" width="11.28515625" style="1" customWidth="1"/>
    <col min="745" max="745" width="11.140625" style="1" customWidth="1"/>
    <col min="746" max="746" width="13.85546875" style="1" customWidth="1"/>
    <col min="747" max="747" width="12.42578125" style="1" customWidth="1"/>
    <col min="748" max="748" width="10.28515625" style="1" bestFit="1" customWidth="1"/>
    <col min="749" max="749" width="12.28515625" style="1" customWidth="1"/>
    <col min="750" max="750" width="11.5703125" style="1" customWidth="1"/>
    <col min="751" max="751" width="10.28515625" style="1" customWidth="1"/>
    <col min="752" max="752" width="11.7109375" style="1" customWidth="1"/>
    <col min="753" max="754" width="9.28515625" style="1" bestFit="1" customWidth="1"/>
    <col min="755" max="755" width="8.5703125" style="1" customWidth="1"/>
    <col min="756" max="758" width="9.28515625" style="1" bestFit="1" customWidth="1"/>
    <col min="759" max="994" width="9.140625" style="1"/>
    <col min="995" max="995" width="8.7109375" style="1" customWidth="1"/>
    <col min="996" max="996" width="45.85546875" style="1" customWidth="1"/>
    <col min="997" max="997" width="12.42578125" style="1" customWidth="1"/>
    <col min="998" max="998" width="11.5703125" style="1" customWidth="1"/>
    <col min="999" max="999" width="12.85546875" style="1" customWidth="1"/>
    <col min="1000" max="1000" width="11.28515625" style="1" customWidth="1"/>
    <col min="1001" max="1001" width="11.140625" style="1" customWidth="1"/>
    <col min="1002" max="1002" width="13.85546875" style="1" customWidth="1"/>
    <col min="1003" max="1003" width="12.42578125" style="1" customWidth="1"/>
    <col min="1004" max="1004" width="10.28515625" style="1" bestFit="1" customWidth="1"/>
    <col min="1005" max="1005" width="12.28515625" style="1" customWidth="1"/>
    <col min="1006" max="1006" width="11.5703125" style="1" customWidth="1"/>
    <col min="1007" max="1007" width="10.28515625" style="1" customWidth="1"/>
    <col min="1008" max="1008" width="11.7109375" style="1" customWidth="1"/>
    <col min="1009" max="1010" width="9.28515625" style="1" bestFit="1" customWidth="1"/>
    <col min="1011" max="1011" width="8.5703125" style="1" customWidth="1"/>
    <col min="1012" max="1014" width="9.28515625" style="1" bestFit="1" customWidth="1"/>
    <col min="1015" max="1250" width="9.140625" style="1"/>
    <col min="1251" max="1251" width="8.7109375" style="1" customWidth="1"/>
    <col min="1252" max="1252" width="45.85546875" style="1" customWidth="1"/>
    <col min="1253" max="1253" width="12.42578125" style="1" customWidth="1"/>
    <col min="1254" max="1254" width="11.5703125" style="1" customWidth="1"/>
    <col min="1255" max="1255" width="12.85546875" style="1" customWidth="1"/>
    <col min="1256" max="1256" width="11.28515625" style="1" customWidth="1"/>
    <col min="1257" max="1257" width="11.140625" style="1" customWidth="1"/>
    <col min="1258" max="1258" width="13.85546875" style="1" customWidth="1"/>
    <col min="1259" max="1259" width="12.42578125" style="1" customWidth="1"/>
    <col min="1260" max="1260" width="10.28515625" style="1" bestFit="1" customWidth="1"/>
    <col min="1261" max="1261" width="12.28515625" style="1" customWidth="1"/>
    <col min="1262" max="1262" width="11.5703125" style="1" customWidth="1"/>
    <col min="1263" max="1263" width="10.28515625" style="1" customWidth="1"/>
    <col min="1264" max="1264" width="11.7109375" style="1" customWidth="1"/>
    <col min="1265" max="1266" width="9.28515625" style="1" bestFit="1" customWidth="1"/>
    <col min="1267" max="1267" width="8.5703125" style="1" customWidth="1"/>
    <col min="1268" max="1270" width="9.28515625" style="1" bestFit="1" customWidth="1"/>
    <col min="1271" max="1506" width="9.140625" style="1"/>
    <col min="1507" max="1507" width="8.7109375" style="1" customWidth="1"/>
    <col min="1508" max="1508" width="45.85546875" style="1" customWidth="1"/>
    <col min="1509" max="1509" width="12.42578125" style="1" customWidth="1"/>
    <col min="1510" max="1510" width="11.5703125" style="1" customWidth="1"/>
    <col min="1511" max="1511" width="12.85546875" style="1" customWidth="1"/>
    <col min="1512" max="1512" width="11.28515625" style="1" customWidth="1"/>
    <col min="1513" max="1513" width="11.140625" style="1" customWidth="1"/>
    <col min="1514" max="1514" width="13.85546875" style="1" customWidth="1"/>
    <col min="1515" max="1515" width="12.42578125" style="1" customWidth="1"/>
    <col min="1516" max="1516" width="10.28515625" style="1" bestFit="1" customWidth="1"/>
    <col min="1517" max="1517" width="12.28515625" style="1" customWidth="1"/>
    <col min="1518" max="1518" width="11.5703125" style="1" customWidth="1"/>
    <col min="1519" max="1519" width="10.28515625" style="1" customWidth="1"/>
    <col min="1520" max="1520" width="11.7109375" style="1" customWidth="1"/>
    <col min="1521" max="1522" width="9.28515625" style="1" bestFit="1" customWidth="1"/>
    <col min="1523" max="1523" width="8.5703125" style="1" customWidth="1"/>
    <col min="1524" max="1526" width="9.28515625" style="1" bestFit="1" customWidth="1"/>
    <col min="1527" max="1762" width="9.140625" style="1"/>
    <col min="1763" max="1763" width="8.7109375" style="1" customWidth="1"/>
    <col min="1764" max="1764" width="45.85546875" style="1" customWidth="1"/>
    <col min="1765" max="1765" width="12.42578125" style="1" customWidth="1"/>
    <col min="1766" max="1766" width="11.5703125" style="1" customWidth="1"/>
    <col min="1767" max="1767" width="12.85546875" style="1" customWidth="1"/>
    <col min="1768" max="1768" width="11.28515625" style="1" customWidth="1"/>
    <col min="1769" max="1769" width="11.140625" style="1" customWidth="1"/>
    <col min="1770" max="1770" width="13.85546875" style="1" customWidth="1"/>
    <col min="1771" max="1771" width="12.42578125" style="1" customWidth="1"/>
    <col min="1772" max="1772" width="10.28515625" style="1" bestFit="1" customWidth="1"/>
    <col min="1773" max="1773" width="12.28515625" style="1" customWidth="1"/>
    <col min="1774" max="1774" width="11.5703125" style="1" customWidth="1"/>
    <col min="1775" max="1775" width="10.28515625" style="1" customWidth="1"/>
    <col min="1776" max="1776" width="11.7109375" style="1" customWidth="1"/>
    <col min="1777" max="1778" width="9.28515625" style="1" bestFit="1" customWidth="1"/>
    <col min="1779" max="1779" width="8.5703125" style="1" customWidth="1"/>
    <col min="1780" max="1782" width="9.28515625" style="1" bestFit="1" customWidth="1"/>
    <col min="1783" max="2018" width="9.140625" style="1"/>
    <col min="2019" max="2019" width="8.7109375" style="1" customWidth="1"/>
    <col min="2020" max="2020" width="45.85546875" style="1" customWidth="1"/>
    <col min="2021" max="2021" width="12.42578125" style="1" customWidth="1"/>
    <col min="2022" max="2022" width="11.5703125" style="1" customWidth="1"/>
    <col min="2023" max="2023" width="12.85546875" style="1" customWidth="1"/>
    <col min="2024" max="2024" width="11.28515625" style="1" customWidth="1"/>
    <col min="2025" max="2025" width="11.140625" style="1" customWidth="1"/>
    <col min="2026" max="2026" width="13.85546875" style="1" customWidth="1"/>
    <col min="2027" max="2027" width="12.42578125" style="1" customWidth="1"/>
    <col min="2028" max="2028" width="10.28515625" style="1" bestFit="1" customWidth="1"/>
    <col min="2029" max="2029" width="12.28515625" style="1" customWidth="1"/>
    <col min="2030" max="2030" width="11.5703125" style="1" customWidth="1"/>
    <col min="2031" max="2031" width="10.28515625" style="1" customWidth="1"/>
    <col min="2032" max="2032" width="11.7109375" style="1" customWidth="1"/>
    <col min="2033" max="2034" width="9.28515625" style="1" bestFit="1" customWidth="1"/>
    <col min="2035" max="2035" width="8.5703125" style="1" customWidth="1"/>
    <col min="2036" max="2038" width="9.28515625" style="1" bestFit="1" customWidth="1"/>
    <col min="2039" max="2274" width="9.140625" style="1"/>
    <col min="2275" max="2275" width="8.7109375" style="1" customWidth="1"/>
    <col min="2276" max="2276" width="45.85546875" style="1" customWidth="1"/>
    <col min="2277" max="2277" width="12.42578125" style="1" customWidth="1"/>
    <col min="2278" max="2278" width="11.5703125" style="1" customWidth="1"/>
    <col min="2279" max="2279" width="12.85546875" style="1" customWidth="1"/>
    <col min="2280" max="2280" width="11.28515625" style="1" customWidth="1"/>
    <col min="2281" max="2281" width="11.140625" style="1" customWidth="1"/>
    <col min="2282" max="2282" width="13.85546875" style="1" customWidth="1"/>
    <col min="2283" max="2283" width="12.42578125" style="1" customWidth="1"/>
    <col min="2284" max="2284" width="10.28515625" style="1" bestFit="1" customWidth="1"/>
    <col min="2285" max="2285" width="12.28515625" style="1" customWidth="1"/>
    <col min="2286" max="2286" width="11.5703125" style="1" customWidth="1"/>
    <col min="2287" max="2287" width="10.28515625" style="1" customWidth="1"/>
    <col min="2288" max="2288" width="11.7109375" style="1" customWidth="1"/>
    <col min="2289" max="2290" width="9.28515625" style="1" bestFit="1" customWidth="1"/>
    <col min="2291" max="2291" width="8.5703125" style="1" customWidth="1"/>
    <col min="2292" max="2294" width="9.28515625" style="1" bestFit="1" customWidth="1"/>
    <col min="2295" max="2530" width="9.140625" style="1"/>
    <col min="2531" max="2531" width="8.7109375" style="1" customWidth="1"/>
    <col min="2532" max="2532" width="45.85546875" style="1" customWidth="1"/>
    <col min="2533" max="2533" width="12.42578125" style="1" customWidth="1"/>
    <col min="2534" max="2534" width="11.5703125" style="1" customWidth="1"/>
    <col min="2535" max="2535" width="12.85546875" style="1" customWidth="1"/>
    <col min="2536" max="2536" width="11.28515625" style="1" customWidth="1"/>
    <col min="2537" max="2537" width="11.140625" style="1" customWidth="1"/>
    <col min="2538" max="2538" width="13.85546875" style="1" customWidth="1"/>
    <col min="2539" max="2539" width="12.42578125" style="1" customWidth="1"/>
    <col min="2540" max="2540" width="10.28515625" style="1" bestFit="1" customWidth="1"/>
    <col min="2541" max="2541" width="12.28515625" style="1" customWidth="1"/>
    <col min="2542" max="2542" width="11.5703125" style="1" customWidth="1"/>
    <col min="2543" max="2543" width="10.28515625" style="1" customWidth="1"/>
    <col min="2544" max="2544" width="11.7109375" style="1" customWidth="1"/>
    <col min="2545" max="2546" width="9.28515625" style="1" bestFit="1" customWidth="1"/>
    <col min="2547" max="2547" width="8.5703125" style="1" customWidth="1"/>
    <col min="2548" max="2550" width="9.28515625" style="1" bestFit="1" customWidth="1"/>
    <col min="2551" max="2786" width="9.140625" style="1"/>
    <col min="2787" max="2787" width="8.7109375" style="1" customWidth="1"/>
    <col min="2788" max="2788" width="45.85546875" style="1" customWidth="1"/>
    <col min="2789" max="2789" width="12.42578125" style="1" customWidth="1"/>
    <col min="2790" max="2790" width="11.5703125" style="1" customWidth="1"/>
    <col min="2791" max="2791" width="12.85546875" style="1" customWidth="1"/>
    <col min="2792" max="2792" width="11.28515625" style="1" customWidth="1"/>
    <col min="2793" max="2793" width="11.140625" style="1" customWidth="1"/>
    <col min="2794" max="2794" width="13.85546875" style="1" customWidth="1"/>
    <col min="2795" max="2795" width="12.42578125" style="1" customWidth="1"/>
    <col min="2796" max="2796" width="10.28515625" style="1" bestFit="1" customWidth="1"/>
    <col min="2797" max="2797" width="12.28515625" style="1" customWidth="1"/>
    <col min="2798" max="2798" width="11.5703125" style="1" customWidth="1"/>
    <col min="2799" max="2799" width="10.28515625" style="1" customWidth="1"/>
    <col min="2800" max="2800" width="11.7109375" style="1" customWidth="1"/>
    <col min="2801" max="2802" width="9.28515625" style="1" bestFit="1" customWidth="1"/>
    <col min="2803" max="2803" width="8.5703125" style="1" customWidth="1"/>
    <col min="2804" max="2806" width="9.28515625" style="1" bestFit="1" customWidth="1"/>
    <col min="2807" max="3042" width="9.140625" style="1"/>
    <col min="3043" max="3043" width="8.7109375" style="1" customWidth="1"/>
    <col min="3044" max="3044" width="45.85546875" style="1" customWidth="1"/>
    <col min="3045" max="3045" width="12.42578125" style="1" customWidth="1"/>
    <col min="3046" max="3046" width="11.5703125" style="1" customWidth="1"/>
    <col min="3047" max="3047" width="12.85546875" style="1" customWidth="1"/>
    <col min="3048" max="3048" width="11.28515625" style="1" customWidth="1"/>
    <col min="3049" max="3049" width="11.140625" style="1" customWidth="1"/>
    <col min="3050" max="3050" width="13.85546875" style="1" customWidth="1"/>
    <col min="3051" max="3051" width="12.42578125" style="1" customWidth="1"/>
    <col min="3052" max="3052" width="10.28515625" style="1" bestFit="1" customWidth="1"/>
    <col min="3053" max="3053" width="12.28515625" style="1" customWidth="1"/>
    <col min="3054" max="3054" width="11.5703125" style="1" customWidth="1"/>
    <col min="3055" max="3055" width="10.28515625" style="1" customWidth="1"/>
    <col min="3056" max="3056" width="11.7109375" style="1" customWidth="1"/>
    <col min="3057" max="3058" width="9.28515625" style="1" bestFit="1" customWidth="1"/>
    <col min="3059" max="3059" width="8.5703125" style="1" customWidth="1"/>
    <col min="3060" max="3062" width="9.28515625" style="1" bestFit="1" customWidth="1"/>
    <col min="3063" max="3298" width="9.140625" style="1"/>
    <col min="3299" max="3299" width="8.7109375" style="1" customWidth="1"/>
    <col min="3300" max="3300" width="45.85546875" style="1" customWidth="1"/>
    <col min="3301" max="3301" width="12.42578125" style="1" customWidth="1"/>
    <col min="3302" max="3302" width="11.5703125" style="1" customWidth="1"/>
    <col min="3303" max="3303" width="12.85546875" style="1" customWidth="1"/>
    <col min="3304" max="3304" width="11.28515625" style="1" customWidth="1"/>
    <col min="3305" max="3305" width="11.140625" style="1" customWidth="1"/>
    <col min="3306" max="3306" width="13.85546875" style="1" customWidth="1"/>
    <col min="3307" max="3307" width="12.42578125" style="1" customWidth="1"/>
    <col min="3308" max="3308" width="10.28515625" style="1" bestFit="1" customWidth="1"/>
    <col min="3309" max="3309" width="12.28515625" style="1" customWidth="1"/>
    <col min="3310" max="3310" width="11.5703125" style="1" customWidth="1"/>
    <col min="3311" max="3311" width="10.28515625" style="1" customWidth="1"/>
    <col min="3312" max="3312" width="11.7109375" style="1" customWidth="1"/>
    <col min="3313" max="3314" width="9.28515625" style="1" bestFit="1" customWidth="1"/>
    <col min="3315" max="3315" width="8.5703125" style="1" customWidth="1"/>
    <col min="3316" max="3318" width="9.28515625" style="1" bestFit="1" customWidth="1"/>
    <col min="3319" max="3554" width="9.140625" style="1"/>
    <col min="3555" max="3555" width="8.7109375" style="1" customWidth="1"/>
    <col min="3556" max="3556" width="45.85546875" style="1" customWidth="1"/>
    <col min="3557" max="3557" width="12.42578125" style="1" customWidth="1"/>
    <col min="3558" max="3558" width="11.5703125" style="1" customWidth="1"/>
    <col min="3559" max="3559" width="12.85546875" style="1" customWidth="1"/>
    <col min="3560" max="3560" width="11.28515625" style="1" customWidth="1"/>
    <col min="3561" max="3561" width="11.140625" style="1" customWidth="1"/>
    <col min="3562" max="3562" width="13.85546875" style="1" customWidth="1"/>
    <col min="3563" max="3563" width="12.42578125" style="1" customWidth="1"/>
    <col min="3564" max="3564" width="10.28515625" style="1" bestFit="1" customWidth="1"/>
    <col min="3565" max="3565" width="12.28515625" style="1" customWidth="1"/>
    <col min="3566" max="3566" width="11.5703125" style="1" customWidth="1"/>
    <col min="3567" max="3567" width="10.28515625" style="1" customWidth="1"/>
    <col min="3568" max="3568" width="11.7109375" style="1" customWidth="1"/>
    <col min="3569" max="3570" width="9.28515625" style="1" bestFit="1" customWidth="1"/>
    <col min="3571" max="3571" width="8.5703125" style="1" customWidth="1"/>
    <col min="3572" max="3574" width="9.28515625" style="1" bestFit="1" customWidth="1"/>
    <col min="3575" max="3810" width="9.140625" style="1"/>
    <col min="3811" max="3811" width="8.7109375" style="1" customWidth="1"/>
    <col min="3812" max="3812" width="45.85546875" style="1" customWidth="1"/>
    <col min="3813" max="3813" width="12.42578125" style="1" customWidth="1"/>
    <col min="3814" max="3814" width="11.5703125" style="1" customWidth="1"/>
    <col min="3815" max="3815" width="12.85546875" style="1" customWidth="1"/>
    <col min="3816" max="3816" width="11.28515625" style="1" customWidth="1"/>
    <col min="3817" max="3817" width="11.140625" style="1" customWidth="1"/>
    <col min="3818" max="3818" width="13.85546875" style="1" customWidth="1"/>
    <col min="3819" max="3819" width="12.42578125" style="1" customWidth="1"/>
    <col min="3820" max="3820" width="10.28515625" style="1" bestFit="1" customWidth="1"/>
    <col min="3821" max="3821" width="12.28515625" style="1" customWidth="1"/>
    <col min="3822" max="3822" width="11.5703125" style="1" customWidth="1"/>
    <col min="3823" max="3823" width="10.28515625" style="1" customWidth="1"/>
    <col min="3824" max="3824" width="11.7109375" style="1" customWidth="1"/>
    <col min="3825" max="3826" width="9.28515625" style="1" bestFit="1" customWidth="1"/>
    <col min="3827" max="3827" width="8.5703125" style="1" customWidth="1"/>
    <col min="3828" max="3830" width="9.28515625" style="1" bestFit="1" customWidth="1"/>
    <col min="3831" max="4066" width="9.140625" style="1"/>
    <col min="4067" max="4067" width="8.7109375" style="1" customWidth="1"/>
    <col min="4068" max="4068" width="45.85546875" style="1" customWidth="1"/>
    <col min="4069" max="4069" width="12.42578125" style="1" customWidth="1"/>
    <col min="4070" max="4070" width="11.5703125" style="1" customWidth="1"/>
    <col min="4071" max="4071" width="12.85546875" style="1" customWidth="1"/>
    <col min="4072" max="4072" width="11.28515625" style="1" customWidth="1"/>
    <col min="4073" max="4073" width="11.140625" style="1" customWidth="1"/>
    <col min="4074" max="4074" width="13.85546875" style="1" customWidth="1"/>
    <col min="4075" max="4075" width="12.42578125" style="1" customWidth="1"/>
    <col min="4076" max="4076" width="10.28515625" style="1" bestFit="1" customWidth="1"/>
    <col min="4077" max="4077" width="12.28515625" style="1" customWidth="1"/>
    <col min="4078" max="4078" width="11.5703125" style="1" customWidth="1"/>
    <col min="4079" max="4079" width="10.28515625" style="1" customWidth="1"/>
    <col min="4080" max="4080" width="11.7109375" style="1" customWidth="1"/>
    <col min="4081" max="4082" width="9.28515625" style="1" bestFit="1" customWidth="1"/>
    <col min="4083" max="4083" width="8.5703125" style="1" customWidth="1"/>
    <col min="4084" max="4086" width="9.28515625" style="1" bestFit="1" customWidth="1"/>
    <col min="4087" max="4322" width="9.140625" style="1"/>
    <col min="4323" max="4323" width="8.7109375" style="1" customWidth="1"/>
    <col min="4324" max="4324" width="45.85546875" style="1" customWidth="1"/>
    <col min="4325" max="4325" width="12.42578125" style="1" customWidth="1"/>
    <col min="4326" max="4326" width="11.5703125" style="1" customWidth="1"/>
    <col min="4327" max="4327" width="12.85546875" style="1" customWidth="1"/>
    <col min="4328" max="4328" width="11.28515625" style="1" customWidth="1"/>
    <col min="4329" max="4329" width="11.140625" style="1" customWidth="1"/>
    <col min="4330" max="4330" width="13.85546875" style="1" customWidth="1"/>
    <col min="4331" max="4331" width="12.42578125" style="1" customWidth="1"/>
    <col min="4332" max="4332" width="10.28515625" style="1" bestFit="1" customWidth="1"/>
    <col min="4333" max="4333" width="12.28515625" style="1" customWidth="1"/>
    <col min="4334" max="4334" width="11.5703125" style="1" customWidth="1"/>
    <col min="4335" max="4335" width="10.28515625" style="1" customWidth="1"/>
    <col min="4336" max="4336" width="11.7109375" style="1" customWidth="1"/>
    <col min="4337" max="4338" width="9.28515625" style="1" bestFit="1" customWidth="1"/>
    <col min="4339" max="4339" width="8.5703125" style="1" customWidth="1"/>
    <col min="4340" max="4342" width="9.28515625" style="1" bestFit="1" customWidth="1"/>
    <col min="4343" max="4578" width="9.140625" style="1"/>
    <col min="4579" max="4579" width="8.7109375" style="1" customWidth="1"/>
    <col min="4580" max="4580" width="45.85546875" style="1" customWidth="1"/>
    <col min="4581" max="4581" width="12.42578125" style="1" customWidth="1"/>
    <col min="4582" max="4582" width="11.5703125" style="1" customWidth="1"/>
    <col min="4583" max="4583" width="12.85546875" style="1" customWidth="1"/>
    <col min="4584" max="4584" width="11.28515625" style="1" customWidth="1"/>
    <col min="4585" max="4585" width="11.140625" style="1" customWidth="1"/>
    <col min="4586" max="4586" width="13.85546875" style="1" customWidth="1"/>
    <col min="4587" max="4587" width="12.42578125" style="1" customWidth="1"/>
    <col min="4588" max="4588" width="10.28515625" style="1" bestFit="1" customWidth="1"/>
    <col min="4589" max="4589" width="12.28515625" style="1" customWidth="1"/>
    <col min="4590" max="4590" width="11.5703125" style="1" customWidth="1"/>
    <col min="4591" max="4591" width="10.28515625" style="1" customWidth="1"/>
    <col min="4592" max="4592" width="11.7109375" style="1" customWidth="1"/>
    <col min="4593" max="4594" width="9.28515625" style="1" bestFit="1" customWidth="1"/>
    <col min="4595" max="4595" width="8.5703125" style="1" customWidth="1"/>
    <col min="4596" max="4598" width="9.28515625" style="1" bestFit="1" customWidth="1"/>
    <col min="4599" max="4834" width="9.140625" style="1"/>
    <col min="4835" max="4835" width="8.7109375" style="1" customWidth="1"/>
    <col min="4836" max="4836" width="45.85546875" style="1" customWidth="1"/>
    <col min="4837" max="4837" width="12.42578125" style="1" customWidth="1"/>
    <col min="4838" max="4838" width="11.5703125" style="1" customWidth="1"/>
    <col min="4839" max="4839" width="12.85546875" style="1" customWidth="1"/>
    <col min="4840" max="4840" width="11.28515625" style="1" customWidth="1"/>
    <col min="4841" max="4841" width="11.140625" style="1" customWidth="1"/>
    <col min="4842" max="4842" width="13.85546875" style="1" customWidth="1"/>
    <col min="4843" max="4843" width="12.42578125" style="1" customWidth="1"/>
    <col min="4844" max="4844" width="10.28515625" style="1" bestFit="1" customWidth="1"/>
    <col min="4845" max="4845" width="12.28515625" style="1" customWidth="1"/>
    <col min="4846" max="4846" width="11.5703125" style="1" customWidth="1"/>
    <col min="4847" max="4847" width="10.28515625" style="1" customWidth="1"/>
    <col min="4848" max="4848" width="11.7109375" style="1" customWidth="1"/>
    <col min="4849" max="4850" width="9.28515625" style="1" bestFit="1" customWidth="1"/>
    <col min="4851" max="4851" width="8.5703125" style="1" customWidth="1"/>
    <col min="4852" max="4854" width="9.28515625" style="1" bestFit="1" customWidth="1"/>
    <col min="4855" max="5090" width="9.140625" style="1"/>
    <col min="5091" max="5091" width="8.7109375" style="1" customWidth="1"/>
    <col min="5092" max="5092" width="45.85546875" style="1" customWidth="1"/>
    <col min="5093" max="5093" width="12.42578125" style="1" customWidth="1"/>
    <col min="5094" max="5094" width="11.5703125" style="1" customWidth="1"/>
    <col min="5095" max="5095" width="12.85546875" style="1" customWidth="1"/>
    <col min="5096" max="5096" width="11.28515625" style="1" customWidth="1"/>
    <col min="5097" max="5097" width="11.140625" style="1" customWidth="1"/>
    <col min="5098" max="5098" width="13.85546875" style="1" customWidth="1"/>
    <col min="5099" max="5099" width="12.42578125" style="1" customWidth="1"/>
    <col min="5100" max="5100" width="10.28515625" style="1" bestFit="1" customWidth="1"/>
    <col min="5101" max="5101" width="12.28515625" style="1" customWidth="1"/>
    <col min="5102" max="5102" width="11.5703125" style="1" customWidth="1"/>
    <col min="5103" max="5103" width="10.28515625" style="1" customWidth="1"/>
    <col min="5104" max="5104" width="11.7109375" style="1" customWidth="1"/>
    <col min="5105" max="5106" width="9.28515625" style="1" bestFit="1" customWidth="1"/>
    <col min="5107" max="5107" width="8.5703125" style="1" customWidth="1"/>
    <col min="5108" max="5110" width="9.28515625" style="1" bestFit="1" customWidth="1"/>
    <col min="5111" max="5346" width="9.140625" style="1"/>
    <col min="5347" max="5347" width="8.7109375" style="1" customWidth="1"/>
    <col min="5348" max="5348" width="45.85546875" style="1" customWidth="1"/>
    <col min="5349" max="5349" width="12.42578125" style="1" customWidth="1"/>
    <col min="5350" max="5350" width="11.5703125" style="1" customWidth="1"/>
    <col min="5351" max="5351" width="12.85546875" style="1" customWidth="1"/>
    <col min="5352" max="5352" width="11.28515625" style="1" customWidth="1"/>
    <col min="5353" max="5353" width="11.140625" style="1" customWidth="1"/>
    <col min="5354" max="5354" width="13.85546875" style="1" customWidth="1"/>
    <col min="5355" max="5355" width="12.42578125" style="1" customWidth="1"/>
    <col min="5356" max="5356" width="10.28515625" style="1" bestFit="1" customWidth="1"/>
    <col min="5357" max="5357" width="12.28515625" style="1" customWidth="1"/>
    <col min="5358" max="5358" width="11.5703125" style="1" customWidth="1"/>
    <col min="5359" max="5359" width="10.28515625" style="1" customWidth="1"/>
    <col min="5360" max="5360" width="11.7109375" style="1" customWidth="1"/>
    <col min="5361" max="5362" width="9.28515625" style="1" bestFit="1" customWidth="1"/>
    <col min="5363" max="5363" width="8.5703125" style="1" customWidth="1"/>
    <col min="5364" max="5366" width="9.28515625" style="1" bestFit="1" customWidth="1"/>
    <col min="5367" max="5602" width="9.140625" style="1"/>
    <col min="5603" max="5603" width="8.7109375" style="1" customWidth="1"/>
    <col min="5604" max="5604" width="45.85546875" style="1" customWidth="1"/>
    <col min="5605" max="5605" width="12.42578125" style="1" customWidth="1"/>
    <col min="5606" max="5606" width="11.5703125" style="1" customWidth="1"/>
    <col min="5607" max="5607" width="12.85546875" style="1" customWidth="1"/>
    <col min="5608" max="5608" width="11.28515625" style="1" customWidth="1"/>
    <col min="5609" max="5609" width="11.140625" style="1" customWidth="1"/>
    <col min="5610" max="5610" width="13.85546875" style="1" customWidth="1"/>
    <col min="5611" max="5611" width="12.42578125" style="1" customWidth="1"/>
    <col min="5612" max="5612" width="10.28515625" style="1" bestFit="1" customWidth="1"/>
    <col min="5613" max="5613" width="12.28515625" style="1" customWidth="1"/>
    <col min="5614" max="5614" width="11.5703125" style="1" customWidth="1"/>
    <col min="5615" max="5615" width="10.28515625" style="1" customWidth="1"/>
    <col min="5616" max="5616" width="11.7109375" style="1" customWidth="1"/>
    <col min="5617" max="5618" width="9.28515625" style="1" bestFit="1" customWidth="1"/>
    <col min="5619" max="5619" width="8.5703125" style="1" customWidth="1"/>
    <col min="5620" max="5622" width="9.28515625" style="1" bestFit="1" customWidth="1"/>
    <col min="5623" max="5858" width="9.140625" style="1"/>
    <col min="5859" max="5859" width="8.7109375" style="1" customWidth="1"/>
    <col min="5860" max="5860" width="45.85546875" style="1" customWidth="1"/>
    <col min="5861" max="5861" width="12.42578125" style="1" customWidth="1"/>
    <col min="5862" max="5862" width="11.5703125" style="1" customWidth="1"/>
    <col min="5863" max="5863" width="12.85546875" style="1" customWidth="1"/>
    <col min="5864" max="5864" width="11.28515625" style="1" customWidth="1"/>
    <col min="5865" max="5865" width="11.140625" style="1" customWidth="1"/>
    <col min="5866" max="5866" width="13.85546875" style="1" customWidth="1"/>
    <col min="5867" max="5867" width="12.42578125" style="1" customWidth="1"/>
    <col min="5868" max="5868" width="10.28515625" style="1" bestFit="1" customWidth="1"/>
    <col min="5869" max="5869" width="12.28515625" style="1" customWidth="1"/>
    <col min="5870" max="5870" width="11.5703125" style="1" customWidth="1"/>
    <col min="5871" max="5871" width="10.28515625" style="1" customWidth="1"/>
    <col min="5872" max="5872" width="11.7109375" style="1" customWidth="1"/>
    <col min="5873" max="5874" width="9.28515625" style="1" bestFit="1" customWidth="1"/>
    <col min="5875" max="5875" width="8.5703125" style="1" customWidth="1"/>
    <col min="5876" max="5878" width="9.28515625" style="1" bestFit="1" customWidth="1"/>
    <col min="5879" max="6114" width="9.140625" style="1"/>
    <col min="6115" max="6115" width="8.7109375" style="1" customWidth="1"/>
    <col min="6116" max="6116" width="45.85546875" style="1" customWidth="1"/>
    <col min="6117" max="6117" width="12.42578125" style="1" customWidth="1"/>
    <col min="6118" max="6118" width="11.5703125" style="1" customWidth="1"/>
    <col min="6119" max="6119" width="12.85546875" style="1" customWidth="1"/>
    <col min="6120" max="6120" width="11.28515625" style="1" customWidth="1"/>
    <col min="6121" max="6121" width="11.140625" style="1" customWidth="1"/>
    <col min="6122" max="6122" width="13.85546875" style="1" customWidth="1"/>
    <col min="6123" max="6123" width="12.42578125" style="1" customWidth="1"/>
    <col min="6124" max="6124" width="10.28515625" style="1" bestFit="1" customWidth="1"/>
    <col min="6125" max="6125" width="12.28515625" style="1" customWidth="1"/>
    <col min="6126" max="6126" width="11.5703125" style="1" customWidth="1"/>
    <col min="6127" max="6127" width="10.28515625" style="1" customWidth="1"/>
    <col min="6128" max="6128" width="11.7109375" style="1" customWidth="1"/>
    <col min="6129" max="6130" width="9.28515625" style="1" bestFit="1" customWidth="1"/>
    <col min="6131" max="6131" width="8.5703125" style="1" customWidth="1"/>
    <col min="6132" max="6134" width="9.28515625" style="1" bestFit="1" customWidth="1"/>
    <col min="6135" max="6370" width="9.140625" style="1"/>
    <col min="6371" max="6371" width="8.7109375" style="1" customWidth="1"/>
    <col min="6372" max="6372" width="45.85546875" style="1" customWidth="1"/>
    <col min="6373" max="6373" width="12.42578125" style="1" customWidth="1"/>
    <col min="6374" max="6374" width="11.5703125" style="1" customWidth="1"/>
    <col min="6375" max="6375" width="12.85546875" style="1" customWidth="1"/>
    <col min="6376" max="6376" width="11.28515625" style="1" customWidth="1"/>
    <col min="6377" max="6377" width="11.140625" style="1" customWidth="1"/>
    <col min="6378" max="6378" width="13.85546875" style="1" customWidth="1"/>
    <col min="6379" max="6379" width="12.42578125" style="1" customWidth="1"/>
    <col min="6380" max="6380" width="10.28515625" style="1" bestFit="1" customWidth="1"/>
    <col min="6381" max="6381" width="12.28515625" style="1" customWidth="1"/>
    <col min="6382" max="6382" width="11.5703125" style="1" customWidth="1"/>
    <col min="6383" max="6383" width="10.28515625" style="1" customWidth="1"/>
    <col min="6384" max="6384" width="11.7109375" style="1" customWidth="1"/>
    <col min="6385" max="6386" width="9.28515625" style="1" bestFit="1" customWidth="1"/>
    <col min="6387" max="6387" width="8.5703125" style="1" customWidth="1"/>
    <col min="6388" max="6390" width="9.28515625" style="1" bestFit="1" customWidth="1"/>
    <col min="6391" max="6626" width="9.140625" style="1"/>
    <col min="6627" max="6627" width="8.7109375" style="1" customWidth="1"/>
    <col min="6628" max="6628" width="45.85546875" style="1" customWidth="1"/>
    <col min="6629" max="6629" width="12.42578125" style="1" customWidth="1"/>
    <col min="6630" max="6630" width="11.5703125" style="1" customWidth="1"/>
    <col min="6631" max="6631" width="12.85546875" style="1" customWidth="1"/>
    <col min="6632" max="6632" width="11.28515625" style="1" customWidth="1"/>
    <col min="6633" max="6633" width="11.140625" style="1" customWidth="1"/>
    <col min="6634" max="6634" width="13.85546875" style="1" customWidth="1"/>
    <col min="6635" max="6635" width="12.42578125" style="1" customWidth="1"/>
    <col min="6636" max="6636" width="10.28515625" style="1" bestFit="1" customWidth="1"/>
    <col min="6637" max="6637" width="12.28515625" style="1" customWidth="1"/>
    <col min="6638" max="6638" width="11.5703125" style="1" customWidth="1"/>
    <col min="6639" max="6639" width="10.28515625" style="1" customWidth="1"/>
    <col min="6640" max="6640" width="11.7109375" style="1" customWidth="1"/>
    <col min="6641" max="6642" width="9.28515625" style="1" bestFit="1" customWidth="1"/>
    <col min="6643" max="6643" width="8.5703125" style="1" customWidth="1"/>
    <col min="6644" max="6646" width="9.28515625" style="1" bestFit="1" customWidth="1"/>
    <col min="6647" max="6882" width="9.140625" style="1"/>
    <col min="6883" max="6883" width="8.7109375" style="1" customWidth="1"/>
    <col min="6884" max="6884" width="45.85546875" style="1" customWidth="1"/>
    <col min="6885" max="6885" width="12.42578125" style="1" customWidth="1"/>
    <col min="6886" max="6886" width="11.5703125" style="1" customWidth="1"/>
    <col min="6887" max="6887" width="12.85546875" style="1" customWidth="1"/>
    <col min="6888" max="6888" width="11.28515625" style="1" customWidth="1"/>
    <col min="6889" max="6889" width="11.140625" style="1" customWidth="1"/>
    <col min="6890" max="6890" width="13.85546875" style="1" customWidth="1"/>
    <col min="6891" max="6891" width="12.42578125" style="1" customWidth="1"/>
    <col min="6892" max="6892" width="10.28515625" style="1" bestFit="1" customWidth="1"/>
    <col min="6893" max="6893" width="12.28515625" style="1" customWidth="1"/>
    <col min="6894" max="6894" width="11.5703125" style="1" customWidth="1"/>
    <col min="6895" max="6895" width="10.28515625" style="1" customWidth="1"/>
    <col min="6896" max="6896" width="11.7109375" style="1" customWidth="1"/>
    <col min="6897" max="6898" width="9.28515625" style="1" bestFit="1" customWidth="1"/>
    <col min="6899" max="6899" width="8.5703125" style="1" customWidth="1"/>
    <col min="6900" max="6902" width="9.28515625" style="1" bestFit="1" customWidth="1"/>
    <col min="6903" max="7138" width="9.140625" style="1"/>
    <col min="7139" max="7139" width="8.7109375" style="1" customWidth="1"/>
    <col min="7140" max="7140" width="45.85546875" style="1" customWidth="1"/>
    <col min="7141" max="7141" width="12.42578125" style="1" customWidth="1"/>
    <col min="7142" max="7142" width="11.5703125" style="1" customWidth="1"/>
    <col min="7143" max="7143" width="12.85546875" style="1" customWidth="1"/>
    <col min="7144" max="7144" width="11.28515625" style="1" customWidth="1"/>
    <col min="7145" max="7145" width="11.140625" style="1" customWidth="1"/>
    <col min="7146" max="7146" width="13.85546875" style="1" customWidth="1"/>
    <col min="7147" max="7147" width="12.42578125" style="1" customWidth="1"/>
    <col min="7148" max="7148" width="10.28515625" style="1" bestFit="1" customWidth="1"/>
    <col min="7149" max="7149" width="12.28515625" style="1" customWidth="1"/>
    <col min="7150" max="7150" width="11.5703125" style="1" customWidth="1"/>
    <col min="7151" max="7151" width="10.28515625" style="1" customWidth="1"/>
    <col min="7152" max="7152" width="11.7109375" style="1" customWidth="1"/>
    <col min="7153" max="7154" width="9.28515625" style="1" bestFit="1" customWidth="1"/>
    <col min="7155" max="7155" width="8.5703125" style="1" customWidth="1"/>
    <col min="7156" max="7158" width="9.28515625" style="1" bestFit="1" customWidth="1"/>
    <col min="7159" max="7394" width="9.140625" style="1"/>
    <col min="7395" max="7395" width="8.7109375" style="1" customWidth="1"/>
    <col min="7396" max="7396" width="45.85546875" style="1" customWidth="1"/>
    <col min="7397" max="7397" width="12.42578125" style="1" customWidth="1"/>
    <col min="7398" max="7398" width="11.5703125" style="1" customWidth="1"/>
    <col min="7399" max="7399" width="12.85546875" style="1" customWidth="1"/>
    <col min="7400" max="7400" width="11.28515625" style="1" customWidth="1"/>
    <col min="7401" max="7401" width="11.140625" style="1" customWidth="1"/>
    <col min="7402" max="7402" width="13.85546875" style="1" customWidth="1"/>
    <col min="7403" max="7403" width="12.42578125" style="1" customWidth="1"/>
    <col min="7404" max="7404" width="10.28515625" style="1" bestFit="1" customWidth="1"/>
    <col min="7405" max="7405" width="12.28515625" style="1" customWidth="1"/>
    <col min="7406" max="7406" width="11.5703125" style="1" customWidth="1"/>
    <col min="7407" max="7407" width="10.28515625" style="1" customWidth="1"/>
    <col min="7408" max="7408" width="11.7109375" style="1" customWidth="1"/>
    <col min="7409" max="7410" width="9.28515625" style="1" bestFit="1" customWidth="1"/>
    <col min="7411" max="7411" width="8.5703125" style="1" customWidth="1"/>
    <col min="7412" max="7414" width="9.28515625" style="1" bestFit="1" customWidth="1"/>
    <col min="7415" max="7650" width="9.140625" style="1"/>
    <col min="7651" max="7651" width="8.7109375" style="1" customWidth="1"/>
    <col min="7652" max="7652" width="45.85546875" style="1" customWidth="1"/>
    <col min="7653" max="7653" width="12.42578125" style="1" customWidth="1"/>
    <col min="7654" max="7654" width="11.5703125" style="1" customWidth="1"/>
    <col min="7655" max="7655" width="12.85546875" style="1" customWidth="1"/>
    <col min="7656" max="7656" width="11.28515625" style="1" customWidth="1"/>
    <col min="7657" max="7657" width="11.140625" style="1" customWidth="1"/>
    <col min="7658" max="7658" width="13.85546875" style="1" customWidth="1"/>
    <col min="7659" max="7659" width="12.42578125" style="1" customWidth="1"/>
    <col min="7660" max="7660" width="10.28515625" style="1" bestFit="1" customWidth="1"/>
    <col min="7661" max="7661" width="12.28515625" style="1" customWidth="1"/>
    <col min="7662" max="7662" width="11.5703125" style="1" customWidth="1"/>
    <col min="7663" max="7663" width="10.28515625" style="1" customWidth="1"/>
    <col min="7664" max="7664" width="11.7109375" style="1" customWidth="1"/>
    <col min="7665" max="7666" width="9.28515625" style="1" bestFit="1" customWidth="1"/>
    <col min="7667" max="7667" width="8.5703125" style="1" customWidth="1"/>
    <col min="7668" max="7670" width="9.28515625" style="1" bestFit="1" customWidth="1"/>
    <col min="7671" max="7906" width="9.140625" style="1"/>
    <col min="7907" max="7907" width="8.7109375" style="1" customWidth="1"/>
    <col min="7908" max="7908" width="45.85546875" style="1" customWidth="1"/>
    <col min="7909" max="7909" width="12.42578125" style="1" customWidth="1"/>
    <col min="7910" max="7910" width="11.5703125" style="1" customWidth="1"/>
    <col min="7911" max="7911" width="12.85546875" style="1" customWidth="1"/>
    <col min="7912" max="7912" width="11.28515625" style="1" customWidth="1"/>
    <col min="7913" max="7913" width="11.140625" style="1" customWidth="1"/>
    <col min="7914" max="7914" width="13.85546875" style="1" customWidth="1"/>
    <col min="7915" max="7915" width="12.42578125" style="1" customWidth="1"/>
    <col min="7916" max="7916" width="10.28515625" style="1" bestFit="1" customWidth="1"/>
    <col min="7917" max="7917" width="12.28515625" style="1" customWidth="1"/>
    <col min="7918" max="7918" width="11.5703125" style="1" customWidth="1"/>
    <col min="7919" max="7919" width="10.28515625" style="1" customWidth="1"/>
    <col min="7920" max="7920" width="11.7109375" style="1" customWidth="1"/>
    <col min="7921" max="7922" width="9.28515625" style="1" bestFit="1" customWidth="1"/>
    <col min="7923" max="7923" width="8.5703125" style="1" customWidth="1"/>
    <col min="7924" max="7926" width="9.28515625" style="1" bestFit="1" customWidth="1"/>
    <col min="7927" max="8162" width="9.140625" style="1"/>
    <col min="8163" max="8163" width="8.7109375" style="1" customWidth="1"/>
    <col min="8164" max="8164" width="45.85546875" style="1" customWidth="1"/>
    <col min="8165" max="8165" width="12.42578125" style="1" customWidth="1"/>
    <col min="8166" max="8166" width="11.5703125" style="1" customWidth="1"/>
    <col min="8167" max="8167" width="12.85546875" style="1" customWidth="1"/>
    <col min="8168" max="8168" width="11.28515625" style="1" customWidth="1"/>
    <col min="8169" max="8169" width="11.140625" style="1" customWidth="1"/>
    <col min="8170" max="8170" width="13.85546875" style="1" customWidth="1"/>
    <col min="8171" max="8171" width="12.42578125" style="1" customWidth="1"/>
    <col min="8172" max="8172" width="10.28515625" style="1" bestFit="1" customWidth="1"/>
    <col min="8173" max="8173" width="12.28515625" style="1" customWidth="1"/>
    <col min="8174" max="8174" width="11.5703125" style="1" customWidth="1"/>
    <col min="8175" max="8175" width="10.28515625" style="1" customWidth="1"/>
    <col min="8176" max="8176" width="11.7109375" style="1" customWidth="1"/>
    <col min="8177" max="8178" width="9.28515625" style="1" bestFit="1" customWidth="1"/>
    <col min="8179" max="8179" width="8.5703125" style="1" customWidth="1"/>
    <col min="8180" max="8182" width="9.28515625" style="1" bestFit="1" customWidth="1"/>
    <col min="8183" max="8418" width="9.140625" style="1"/>
    <col min="8419" max="8419" width="8.7109375" style="1" customWidth="1"/>
    <col min="8420" max="8420" width="45.85546875" style="1" customWidth="1"/>
    <col min="8421" max="8421" width="12.42578125" style="1" customWidth="1"/>
    <col min="8422" max="8422" width="11.5703125" style="1" customWidth="1"/>
    <col min="8423" max="8423" width="12.85546875" style="1" customWidth="1"/>
    <col min="8424" max="8424" width="11.28515625" style="1" customWidth="1"/>
    <col min="8425" max="8425" width="11.140625" style="1" customWidth="1"/>
    <col min="8426" max="8426" width="13.85546875" style="1" customWidth="1"/>
    <col min="8427" max="8427" width="12.42578125" style="1" customWidth="1"/>
    <col min="8428" max="8428" width="10.28515625" style="1" bestFit="1" customWidth="1"/>
    <col min="8429" max="8429" width="12.28515625" style="1" customWidth="1"/>
    <col min="8430" max="8430" width="11.5703125" style="1" customWidth="1"/>
    <col min="8431" max="8431" width="10.28515625" style="1" customWidth="1"/>
    <col min="8432" max="8432" width="11.7109375" style="1" customWidth="1"/>
    <col min="8433" max="8434" width="9.28515625" style="1" bestFit="1" customWidth="1"/>
    <col min="8435" max="8435" width="8.5703125" style="1" customWidth="1"/>
    <col min="8436" max="8438" width="9.28515625" style="1" bestFit="1" customWidth="1"/>
    <col min="8439" max="8674" width="9.140625" style="1"/>
    <col min="8675" max="8675" width="8.7109375" style="1" customWidth="1"/>
    <col min="8676" max="8676" width="45.85546875" style="1" customWidth="1"/>
    <col min="8677" max="8677" width="12.42578125" style="1" customWidth="1"/>
    <col min="8678" max="8678" width="11.5703125" style="1" customWidth="1"/>
    <col min="8679" max="8679" width="12.85546875" style="1" customWidth="1"/>
    <col min="8680" max="8680" width="11.28515625" style="1" customWidth="1"/>
    <col min="8681" max="8681" width="11.140625" style="1" customWidth="1"/>
    <col min="8682" max="8682" width="13.85546875" style="1" customWidth="1"/>
    <col min="8683" max="8683" width="12.42578125" style="1" customWidth="1"/>
    <col min="8684" max="8684" width="10.28515625" style="1" bestFit="1" customWidth="1"/>
    <col min="8685" max="8685" width="12.28515625" style="1" customWidth="1"/>
    <col min="8686" max="8686" width="11.5703125" style="1" customWidth="1"/>
    <col min="8687" max="8687" width="10.28515625" style="1" customWidth="1"/>
    <col min="8688" max="8688" width="11.7109375" style="1" customWidth="1"/>
    <col min="8689" max="8690" width="9.28515625" style="1" bestFit="1" customWidth="1"/>
    <col min="8691" max="8691" width="8.5703125" style="1" customWidth="1"/>
    <col min="8692" max="8694" width="9.28515625" style="1" bestFit="1" customWidth="1"/>
    <col min="8695" max="8930" width="9.140625" style="1"/>
    <col min="8931" max="8931" width="8.7109375" style="1" customWidth="1"/>
    <col min="8932" max="8932" width="45.85546875" style="1" customWidth="1"/>
    <col min="8933" max="8933" width="12.42578125" style="1" customWidth="1"/>
    <col min="8934" max="8934" width="11.5703125" style="1" customWidth="1"/>
    <col min="8935" max="8935" width="12.85546875" style="1" customWidth="1"/>
    <col min="8936" max="8936" width="11.28515625" style="1" customWidth="1"/>
    <col min="8937" max="8937" width="11.140625" style="1" customWidth="1"/>
    <col min="8938" max="8938" width="13.85546875" style="1" customWidth="1"/>
    <col min="8939" max="8939" width="12.42578125" style="1" customWidth="1"/>
    <col min="8940" max="8940" width="10.28515625" style="1" bestFit="1" customWidth="1"/>
    <col min="8941" max="8941" width="12.28515625" style="1" customWidth="1"/>
    <col min="8942" max="8942" width="11.5703125" style="1" customWidth="1"/>
    <col min="8943" max="8943" width="10.28515625" style="1" customWidth="1"/>
    <col min="8944" max="8944" width="11.7109375" style="1" customWidth="1"/>
    <col min="8945" max="8946" width="9.28515625" style="1" bestFit="1" customWidth="1"/>
    <col min="8947" max="8947" width="8.5703125" style="1" customWidth="1"/>
    <col min="8948" max="8950" width="9.28515625" style="1" bestFit="1" customWidth="1"/>
    <col min="8951" max="9186" width="9.140625" style="1"/>
    <col min="9187" max="9187" width="8.7109375" style="1" customWidth="1"/>
    <col min="9188" max="9188" width="45.85546875" style="1" customWidth="1"/>
    <col min="9189" max="9189" width="12.42578125" style="1" customWidth="1"/>
    <col min="9190" max="9190" width="11.5703125" style="1" customWidth="1"/>
    <col min="9191" max="9191" width="12.85546875" style="1" customWidth="1"/>
    <col min="9192" max="9192" width="11.28515625" style="1" customWidth="1"/>
    <col min="9193" max="9193" width="11.140625" style="1" customWidth="1"/>
    <col min="9194" max="9194" width="13.85546875" style="1" customWidth="1"/>
    <col min="9195" max="9195" width="12.42578125" style="1" customWidth="1"/>
    <col min="9196" max="9196" width="10.28515625" style="1" bestFit="1" customWidth="1"/>
    <col min="9197" max="9197" width="12.28515625" style="1" customWidth="1"/>
    <col min="9198" max="9198" width="11.5703125" style="1" customWidth="1"/>
    <col min="9199" max="9199" width="10.28515625" style="1" customWidth="1"/>
    <col min="9200" max="9200" width="11.7109375" style="1" customWidth="1"/>
    <col min="9201" max="9202" width="9.28515625" style="1" bestFit="1" customWidth="1"/>
    <col min="9203" max="9203" width="8.5703125" style="1" customWidth="1"/>
    <col min="9204" max="9206" width="9.28515625" style="1" bestFit="1" customWidth="1"/>
    <col min="9207" max="9442" width="9.140625" style="1"/>
    <col min="9443" max="9443" width="8.7109375" style="1" customWidth="1"/>
    <col min="9444" max="9444" width="45.85546875" style="1" customWidth="1"/>
    <col min="9445" max="9445" width="12.42578125" style="1" customWidth="1"/>
    <col min="9446" max="9446" width="11.5703125" style="1" customWidth="1"/>
    <col min="9447" max="9447" width="12.85546875" style="1" customWidth="1"/>
    <col min="9448" max="9448" width="11.28515625" style="1" customWidth="1"/>
    <col min="9449" max="9449" width="11.140625" style="1" customWidth="1"/>
    <col min="9450" max="9450" width="13.85546875" style="1" customWidth="1"/>
    <col min="9451" max="9451" width="12.42578125" style="1" customWidth="1"/>
    <col min="9452" max="9452" width="10.28515625" style="1" bestFit="1" customWidth="1"/>
    <col min="9453" max="9453" width="12.28515625" style="1" customWidth="1"/>
    <col min="9454" max="9454" width="11.5703125" style="1" customWidth="1"/>
    <col min="9455" max="9455" width="10.28515625" style="1" customWidth="1"/>
    <col min="9456" max="9456" width="11.7109375" style="1" customWidth="1"/>
    <col min="9457" max="9458" width="9.28515625" style="1" bestFit="1" customWidth="1"/>
    <col min="9459" max="9459" width="8.5703125" style="1" customWidth="1"/>
    <col min="9460" max="9462" width="9.28515625" style="1" bestFit="1" customWidth="1"/>
    <col min="9463" max="9698" width="9.140625" style="1"/>
    <col min="9699" max="9699" width="8.7109375" style="1" customWidth="1"/>
    <col min="9700" max="9700" width="45.85546875" style="1" customWidth="1"/>
    <col min="9701" max="9701" width="12.42578125" style="1" customWidth="1"/>
    <col min="9702" max="9702" width="11.5703125" style="1" customWidth="1"/>
    <col min="9703" max="9703" width="12.85546875" style="1" customWidth="1"/>
    <col min="9704" max="9704" width="11.28515625" style="1" customWidth="1"/>
    <col min="9705" max="9705" width="11.140625" style="1" customWidth="1"/>
    <col min="9706" max="9706" width="13.85546875" style="1" customWidth="1"/>
    <col min="9707" max="9707" width="12.42578125" style="1" customWidth="1"/>
    <col min="9708" max="9708" width="10.28515625" style="1" bestFit="1" customWidth="1"/>
    <col min="9709" max="9709" width="12.28515625" style="1" customWidth="1"/>
    <col min="9710" max="9710" width="11.5703125" style="1" customWidth="1"/>
    <col min="9711" max="9711" width="10.28515625" style="1" customWidth="1"/>
    <col min="9712" max="9712" width="11.7109375" style="1" customWidth="1"/>
    <col min="9713" max="9714" width="9.28515625" style="1" bestFit="1" customWidth="1"/>
    <col min="9715" max="9715" width="8.5703125" style="1" customWidth="1"/>
    <col min="9716" max="9718" width="9.28515625" style="1" bestFit="1" customWidth="1"/>
    <col min="9719" max="9954" width="9.140625" style="1"/>
    <col min="9955" max="9955" width="8.7109375" style="1" customWidth="1"/>
    <col min="9956" max="9956" width="45.85546875" style="1" customWidth="1"/>
    <col min="9957" max="9957" width="12.42578125" style="1" customWidth="1"/>
    <col min="9958" max="9958" width="11.5703125" style="1" customWidth="1"/>
    <col min="9959" max="9959" width="12.85546875" style="1" customWidth="1"/>
    <col min="9960" max="9960" width="11.28515625" style="1" customWidth="1"/>
    <col min="9961" max="9961" width="11.140625" style="1" customWidth="1"/>
    <col min="9962" max="9962" width="13.85546875" style="1" customWidth="1"/>
    <col min="9963" max="9963" width="12.42578125" style="1" customWidth="1"/>
    <col min="9964" max="9964" width="10.28515625" style="1" bestFit="1" customWidth="1"/>
    <col min="9965" max="9965" width="12.28515625" style="1" customWidth="1"/>
    <col min="9966" max="9966" width="11.5703125" style="1" customWidth="1"/>
    <col min="9967" max="9967" width="10.28515625" style="1" customWidth="1"/>
    <col min="9968" max="9968" width="11.7109375" style="1" customWidth="1"/>
    <col min="9969" max="9970" width="9.28515625" style="1" bestFit="1" customWidth="1"/>
    <col min="9971" max="9971" width="8.5703125" style="1" customWidth="1"/>
    <col min="9972" max="9974" width="9.28515625" style="1" bestFit="1" customWidth="1"/>
    <col min="9975" max="10210" width="9.140625" style="1"/>
    <col min="10211" max="10211" width="8.7109375" style="1" customWidth="1"/>
    <col min="10212" max="10212" width="45.85546875" style="1" customWidth="1"/>
    <col min="10213" max="10213" width="12.42578125" style="1" customWidth="1"/>
    <col min="10214" max="10214" width="11.5703125" style="1" customWidth="1"/>
    <col min="10215" max="10215" width="12.85546875" style="1" customWidth="1"/>
    <col min="10216" max="10216" width="11.28515625" style="1" customWidth="1"/>
    <col min="10217" max="10217" width="11.140625" style="1" customWidth="1"/>
    <col min="10218" max="10218" width="13.85546875" style="1" customWidth="1"/>
    <col min="10219" max="10219" width="12.42578125" style="1" customWidth="1"/>
    <col min="10220" max="10220" width="10.28515625" style="1" bestFit="1" customWidth="1"/>
    <col min="10221" max="10221" width="12.28515625" style="1" customWidth="1"/>
    <col min="10222" max="10222" width="11.5703125" style="1" customWidth="1"/>
    <col min="10223" max="10223" width="10.28515625" style="1" customWidth="1"/>
    <col min="10224" max="10224" width="11.7109375" style="1" customWidth="1"/>
    <col min="10225" max="10226" width="9.28515625" style="1" bestFit="1" customWidth="1"/>
    <col min="10227" max="10227" width="8.5703125" style="1" customWidth="1"/>
    <col min="10228" max="10230" width="9.28515625" style="1" bestFit="1" customWidth="1"/>
    <col min="10231" max="10466" width="9.140625" style="1"/>
    <col min="10467" max="10467" width="8.7109375" style="1" customWidth="1"/>
    <col min="10468" max="10468" width="45.85546875" style="1" customWidth="1"/>
    <col min="10469" max="10469" width="12.42578125" style="1" customWidth="1"/>
    <col min="10470" max="10470" width="11.5703125" style="1" customWidth="1"/>
    <col min="10471" max="10471" width="12.85546875" style="1" customWidth="1"/>
    <col min="10472" max="10472" width="11.28515625" style="1" customWidth="1"/>
    <col min="10473" max="10473" width="11.140625" style="1" customWidth="1"/>
    <col min="10474" max="10474" width="13.85546875" style="1" customWidth="1"/>
    <col min="10475" max="10475" width="12.42578125" style="1" customWidth="1"/>
    <col min="10476" max="10476" width="10.28515625" style="1" bestFit="1" customWidth="1"/>
    <col min="10477" max="10477" width="12.28515625" style="1" customWidth="1"/>
    <col min="10478" max="10478" width="11.5703125" style="1" customWidth="1"/>
    <col min="10479" max="10479" width="10.28515625" style="1" customWidth="1"/>
    <col min="10480" max="10480" width="11.7109375" style="1" customWidth="1"/>
    <col min="10481" max="10482" width="9.28515625" style="1" bestFit="1" customWidth="1"/>
    <col min="10483" max="10483" width="8.5703125" style="1" customWidth="1"/>
    <col min="10484" max="10486" width="9.28515625" style="1" bestFit="1" customWidth="1"/>
    <col min="10487" max="10722" width="9.140625" style="1"/>
    <col min="10723" max="10723" width="8.7109375" style="1" customWidth="1"/>
    <col min="10724" max="10724" width="45.85546875" style="1" customWidth="1"/>
    <col min="10725" max="10725" width="12.42578125" style="1" customWidth="1"/>
    <col min="10726" max="10726" width="11.5703125" style="1" customWidth="1"/>
    <col min="10727" max="10727" width="12.85546875" style="1" customWidth="1"/>
    <col min="10728" max="10728" width="11.28515625" style="1" customWidth="1"/>
    <col min="10729" max="10729" width="11.140625" style="1" customWidth="1"/>
    <col min="10730" max="10730" width="13.85546875" style="1" customWidth="1"/>
    <col min="10731" max="10731" width="12.42578125" style="1" customWidth="1"/>
    <col min="10732" max="10732" width="10.28515625" style="1" bestFit="1" customWidth="1"/>
    <col min="10733" max="10733" width="12.28515625" style="1" customWidth="1"/>
    <col min="10734" max="10734" width="11.5703125" style="1" customWidth="1"/>
    <col min="10735" max="10735" width="10.28515625" style="1" customWidth="1"/>
    <col min="10736" max="10736" width="11.7109375" style="1" customWidth="1"/>
    <col min="10737" max="10738" width="9.28515625" style="1" bestFit="1" customWidth="1"/>
    <col min="10739" max="10739" width="8.5703125" style="1" customWidth="1"/>
    <col min="10740" max="10742" width="9.28515625" style="1" bestFit="1" customWidth="1"/>
    <col min="10743" max="10978" width="9.140625" style="1"/>
    <col min="10979" max="10979" width="8.7109375" style="1" customWidth="1"/>
    <col min="10980" max="10980" width="45.85546875" style="1" customWidth="1"/>
    <col min="10981" max="10981" width="12.42578125" style="1" customWidth="1"/>
    <col min="10982" max="10982" width="11.5703125" style="1" customWidth="1"/>
    <col min="10983" max="10983" width="12.85546875" style="1" customWidth="1"/>
    <col min="10984" max="10984" width="11.28515625" style="1" customWidth="1"/>
    <col min="10985" max="10985" width="11.140625" style="1" customWidth="1"/>
    <col min="10986" max="10986" width="13.85546875" style="1" customWidth="1"/>
    <col min="10987" max="10987" width="12.42578125" style="1" customWidth="1"/>
    <col min="10988" max="10988" width="10.28515625" style="1" bestFit="1" customWidth="1"/>
    <col min="10989" max="10989" width="12.28515625" style="1" customWidth="1"/>
    <col min="10990" max="10990" width="11.5703125" style="1" customWidth="1"/>
    <col min="10991" max="10991" width="10.28515625" style="1" customWidth="1"/>
    <col min="10992" max="10992" width="11.7109375" style="1" customWidth="1"/>
    <col min="10993" max="10994" width="9.28515625" style="1" bestFit="1" customWidth="1"/>
    <col min="10995" max="10995" width="8.5703125" style="1" customWidth="1"/>
    <col min="10996" max="10998" width="9.28515625" style="1" bestFit="1" customWidth="1"/>
    <col min="10999" max="11234" width="9.140625" style="1"/>
    <col min="11235" max="11235" width="8.7109375" style="1" customWidth="1"/>
    <col min="11236" max="11236" width="45.85546875" style="1" customWidth="1"/>
    <col min="11237" max="11237" width="12.42578125" style="1" customWidth="1"/>
    <col min="11238" max="11238" width="11.5703125" style="1" customWidth="1"/>
    <col min="11239" max="11239" width="12.85546875" style="1" customWidth="1"/>
    <col min="11240" max="11240" width="11.28515625" style="1" customWidth="1"/>
    <col min="11241" max="11241" width="11.140625" style="1" customWidth="1"/>
    <col min="11242" max="11242" width="13.85546875" style="1" customWidth="1"/>
    <col min="11243" max="11243" width="12.42578125" style="1" customWidth="1"/>
    <col min="11244" max="11244" width="10.28515625" style="1" bestFit="1" customWidth="1"/>
    <col min="11245" max="11245" width="12.28515625" style="1" customWidth="1"/>
    <col min="11246" max="11246" width="11.5703125" style="1" customWidth="1"/>
    <col min="11247" max="11247" width="10.28515625" style="1" customWidth="1"/>
    <col min="11248" max="11248" width="11.7109375" style="1" customWidth="1"/>
    <col min="11249" max="11250" width="9.28515625" style="1" bestFit="1" customWidth="1"/>
    <col min="11251" max="11251" width="8.5703125" style="1" customWidth="1"/>
    <col min="11252" max="11254" width="9.28515625" style="1" bestFit="1" customWidth="1"/>
    <col min="11255" max="11490" width="9.140625" style="1"/>
    <col min="11491" max="11491" width="8.7109375" style="1" customWidth="1"/>
    <col min="11492" max="11492" width="45.85546875" style="1" customWidth="1"/>
    <col min="11493" max="11493" width="12.42578125" style="1" customWidth="1"/>
    <col min="11494" max="11494" width="11.5703125" style="1" customWidth="1"/>
    <col min="11495" max="11495" width="12.85546875" style="1" customWidth="1"/>
    <col min="11496" max="11496" width="11.28515625" style="1" customWidth="1"/>
    <col min="11497" max="11497" width="11.140625" style="1" customWidth="1"/>
    <col min="11498" max="11498" width="13.85546875" style="1" customWidth="1"/>
    <col min="11499" max="11499" width="12.42578125" style="1" customWidth="1"/>
    <col min="11500" max="11500" width="10.28515625" style="1" bestFit="1" customWidth="1"/>
    <col min="11501" max="11501" width="12.28515625" style="1" customWidth="1"/>
    <col min="11502" max="11502" width="11.5703125" style="1" customWidth="1"/>
    <col min="11503" max="11503" width="10.28515625" style="1" customWidth="1"/>
    <col min="11504" max="11504" width="11.7109375" style="1" customWidth="1"/>
    <col min="11505" max="11506" width="9.28515625" style="1" bestFit="1" customWidth="1"/>
    <col min="11507" max="11507" width="8.5703125" style="1" customWidth="1"/>
    <col min="11508" max="11510" width="9.28515625" style="1" bestFit="1" customWidth="1"/>
    <col min="11511" max="11746" width="9.140625" style="1"/>
    <col min="11747" max="11747" width="8.7109375" style="1" customWidth="1"/>
    <col min="11748" max="11748" width="45.85546875" style="1" customWidth="1"/>
    <col min="11749" max="11749" width="12.42578125" style="1" customWidth="1"/>
    <col min="11750" max="11750" width="11.5703125" style="1" customWidth="1"/>
    <col min="11751" max="11751" width="12.85546875" style="1" customWidth="1"/>
    <col min="11752" max="11752" width="11.28515625" style="1" customWidth="1"/>
    <col min="11753" max="11753" width="11.140625" style="1" customWidth="1"/>
    <col min="11754" max="11754" width="13.85546875" style="1" customWidth="1"/>
    <col min="11755" max="11755" width="12.42578125" style="1" customWidth="1"/>
    <col min="11756" max="11756" width="10.28515625" style="1" bestFit="1" customWidth="1"/>
    <col min="11757" max="11757" width="12.28515625" style="1" customWidth="1"/>
    <col min="11758" max="11758" width="11.5703125" style="1" customWidth="1"/>
    <col min="11759" max="11759" width="10.28515625" style="1" customWidth="1"/>
    <col min="11760" max="11760" width="11.7109375" style="1" customWidth="1"/>
    <col min="11761" max="11762" width="9.28515625" style="1" bestFit="1" customWidth="1"/>
    <col min="11763" max="11763" width="8.5703125" style="1" customWidth="1"/>
    <col min="11764" max="11766" width="9.28515625" style="1" bestFit="1" customWidth="1"/>
    <col min="11767" max="12002" width="9.140625" style="1"/>
    <col min="12003" max="12003" width="8.7109375" style="1" customWidth="1"/>
    <col min="12004" max="12004" width="45.85546875" style="1" customWidth="1"/>
    <col min="12005" max="12005" width="12.42578125" style="1" customWidth="1"/>
    <col min="12006" max="12006" width="11.5703125" style="1" customWidth="1"/>
    <col min="12007" max="12007" width="12.85546875" style="1" customWidth="1"/>
    <col min="12008" max="12008" width="11.28515625" style="1" customWidth="1"/>
    <col min="12009" max="12009" width="11.140625" style="1" customWidth="1"/>
    <col min="12010" max="12010" width="13.85546875" style="1" customWidth="1"/>
    <col min="12011" max="12011" width="12.42578125" style="1" customWidth="1"/>
    <col min="12012" max="12012" width="10.28515625" style="1" bestFit="1" customWidth="1"/>
    <col min="12013" max="12013" width="12.28515625" style="1" customWidth="1"/>
    <col min="12014" max="12014" width="11.5703125" style="1" customWidth="1"/>
    <col min="12015" max="12015" width="10.28515625" style="1" customWidth="1"/>
    <col min="12016" max="12016" width="11.7109375" style="1" customWidth="1"/>
    <col min="12017" max="12018" width="9.28515625" style="1" bestFit="1" customWidth="1"/>
    <col min="12019" max="12019" width="8.5703125" style="1" customWidth="1"/>
    <col min="12020" max="12022" width="9.28515625" style="1" bestFit="1" customWidth="1"/>
    <col min="12023" max="12258" width="9.140625" style="1"/>
    <col min="12259" max="12259" width="8.7109375" style="1" customWidth="1"/>
    <col min="12260" max="12260" width="45.85546875" style="1" customWidth="1"/>
    <col min="12261" max="12261" width="12.42578125" style="1" customWidth="1"/>
    <col min="12262" max="12262" width="11.5703125" style="1" customWidth="1"/>
    <col min="12263" max="12263" width="12.85546875" style="1" customWidth="1"/>
    <col min="12264" max="12264" width="11.28515625" style="1" customWidth="1"/>
    <col min="12265" max="12265" width="11.140625" style="1" customWidth="1"/>
    <col min="12266" max="12266" width="13.85546875" style="1" customWidth="1"/>
    <col min="12267" max="12267" width="12.42578125" style="1" customWidth="1"/>
    <col min="12268" max="12268" width="10.28515625" style="1" bestFit="1" customWidth="1"/>
    <col min="12269" max="12269" width="12.28515625" style="1" customWidth="1"/>
    <col min="12270" max="12270" width="11.5703125" style="1" customWidth="1"/>
    <col min="12271" max="12271" width="10.28515625" style="1" customWidth="1"/>
    <col min="12272" max="12272" width="11.7109375" style="1" customWidth="1"/>
    <col min="12273" max="12274" width="9.28515625" style="1" bestFit="1" customWidth="1"/>
    <col min="12275" max="12275" width="8.5703125" style="1" customWidth="1"/>
    <col min="12276" max="12278" width="9.28515625" style="1" bestFit="1" customWidth="1"/>
    <col min="12279" max="12514" width="9.140625" style="1"/>
    <col min="12515" max="12515" width="8.7109375" style="1" customWidth="1"/>
    <col min="12516" max="12516" width="45.85546875" style="1" customWidth="1"/>
    <col min="12517" max="12517" width="12.42578125" style="1" customWidth="1"/>
    <col min="12518" max="12518" width="11.5703125" style="1" customWidth="1"/>
    <col min="12519" max="12519" width="12.85546875" style="1" customWidth="1"/>
    <col min="12520" max="12520" width="11.28515625" style="1" customWidth="1"/>
    <col min="12521" max="12521" width="11.140625" style="1" customWidth="1"/>
    <col min="12522" max="12522" width="13.85546875" style="1" customWidth="1"/>
    <col min="12523" max="12523" width="12.42578125" style="1" customWidth="1"/>
    <col min="12524" max="12524" width="10.28515625" style="1" bestFit="1" customWidth="1"/>
    <col min="12525" max="12525" width="12.28515625" style="1" customWidth="1"/>
    <col min="12526" max="12526" width="11.5703125" style="1" customWidth="1"/>
    <col min="12527" max="12527" width="10.28515625" style="1" customWidth="1"/>
    <col min="12528" max="12528" width="11.7109375" style="1" customWidth="1"/>
    <col min="12529" max="12530" width="9.28515625" style="1" bestFit="1" customWidth="1"/>
    <col min="12531" max="12531" width="8.5703125" style="1" customWidth="1"/>
    <col min="12532" max="12534" width="9.28515625" style="1" bestFit="1" customWidth="1"/>
    <col min="12535" max="12770" width="9.140625" style="1"/>
    <col min="12771" max="12771" width="8.7109375" style="1" customWidth="1"/>
    <col min="12772" max="12772" width="45.85546875" style="1" customWidth="1"/>
    <col min="12773" max="12773" width="12.42578125" style="1" customWidth="1"/>
    <col min="12774" max="12774" width="11.5703125" style="1" customWidth="1"/>
    <col min="12775" max="12775" width="12.85546875" style="1" customWidth="1"/>
    <col min="12776" max="12776" width="11.28515625" style="1" customWidth="1"/>
    <col min="12777" max="12777" width="11.140625" style="1" customWidth="1"/>
    <col min="12778" max="12778" width="13.85546875" style="1" customWidth="1"/>
    <col min="12779" max="12779" width="12.42578125" style="1" customWidth="1"/>
    <col min="12780" max="12780" width="10.28515625" style="1" bestFit="1" customWidth="1"/>
    <col min="12781" max="12781" width="12.28515625" style="1" customWidth="1"/>
    <col min="12782" max="12782" width="11.5703125" style="1" customWidth="1"/>
    <col min="12783" max="12783" width="10.28515625" style="1" customWidth="1"/>
    <col min="12784" max="12784" width="11.7109375" style="1" customWidth="1"/>
    <col min="12785" max="12786" width="9.28515625" style="1" bestFit="1" customWidth="1"/>
    <col min="12787" max="12787" width="8.5703125" style="1" customWidth="1"/>
    <col min="12788" max="12790" width="9.28515625" style="1" bestFit="1" customWidth="1"/>
    <col min="12791" max="13026" width="9.140625" style="1"/>
    <col min="13027" max="13027" width="8.7109375" style="1" customWidth="1"/>
    <col min="13028" max="13028" width="45.85546875" style="1" customWidth="1"/>
    <col min="13029" max="13029" width="12.42578125" style="1" customWidth="1"/>
    <col min="13030" max="13030" width="11.5703125" style="1" customWidth="1"/>
    <col min="13031" max="13031" width="12.85546875" style="1" customWidth="1"/>
    <col min="13032" max="13032" width="11.28515625" style="1" customWidth="1"/>
    <col min="13033" max="13033" width="11.140625" style="1" customWidth="1"/>
    <col min="13034" max="13034" width="13.85546875" style="1" customWidth="1"/>
    <col min="13035" max="13035" width="12.42578125" style="1" customWidth="1"/>
    <col min="13036" max="13036" width="10.28515625" style="1" bestFit="1" customWidth="1"/>
    <col min="13037" max="13037" width="12.28515625" style="1" customWidth="1"/>
    <col min="13038" max="13038" width="11.5703125" style="1" customWidth="1"/>
    <col min="13039" max="13039" width="10.28515625" style="1" customWidth="1"/>
    <col min="13040" max="13040" width="11.7109375" style="1" customWidth="1"/>
    <col min="13041" max="13042" width="9.28515625" style="1" bestFit="1" customWidth="1"/>
    <col min="13043" max="13043" width="8.5703125" style="1" customWidth="1"/>
    <col min="13044" max="13046" width="9.28515625" style="1" bestFit="1" customWidth="1"/>
    <col min="13047" max="13282" width="9.140625" style="1"/>
    <col min="13283" max="13283" width="8.7109375" style="1" customWidth="1"/>
    <col min="13284" max="13284" width="45.85546875" style="1" customWidth="1"/>
    <col min="13285" max="13285" width="12.42578125" style="1" customWidth="1"/>
    <col min="13286" max="13286" width="11.5703125" style="1" customWidth="1"/>
    <col min="13287" max="13287" width="12.85546875" style="1" customWidth="1"/>
    <col min="13288" max="13288" width="11.28515625" style="1" customWidth="1"/>
    <col min="13289" max="13289" width="11.140625" style="1" customWidth="1"/>
    <col min="13290" max="13290" width="13.85546875" style="1" customWidth="1"/>
    <col min="13291" max="13291" width="12.42578125" style="1" customWidth="1"/>
    <col min="13292" max="13292" width="10.28515625" style="1" bestFit="1" customWidth="1"/>
    <col min="13293" max="13293" width="12.28515625" style="1" customWidth="1"/>
    <col min="13294" max="13294" width="11.5703125" style="1" customWidth="1"/>
    <col min="13295" max="13295" width="10.28515625" style="1" customWidth="1"/>
    <col min="13296" max="13296" width="11.7109375" style="1" customWidth="1"/>
    <col min="13297" max="13298" width="9.28515625" style="1" bestFit="1" customWidth="1"/>
    <col min="13299" max="13299" width="8.5703125" style="1" customWidth="1"/>
    <col min="13300" max="13302" width="9.28515625" style="1" bestFit="1" customWidth="1"/>
    <col min="13303" max="13538" width="9.140625" style="1"/>
    <col min="13539" max="13539" width="8.7109375" style="1" customWidth="1"/>
    <col min="13540" max="13540" width="45.85546875" style="1" customWidth="1"/>
    <col min="13541" max="13541" width="12.42578125" style="1" customWidth="1"/>
    <col min="13542" max="13542" width="11.5703125" style="1" customWidth="1"/>
    <col min="13543" max="13543" width="12.85546875" style="1" customWidth="1"/>
    <col min="13544" max="13544" width="11.28515625" style="1" customWidth="1"/>
    <col min="13545" max="13545" width="11.140625" style="1" customWidth="1"/>
    <col min="13546" max="13546" width="13.85546875" style="1" customWidth="1"/>
    <col min="13547" max="13547" width="12.42578125" style="1" customWidth="1"/>
    <col min="13548" max="13548" width="10.28515625" style="1" bestFit="1" customWidth="1"/>
    <col min="13549" max="13549" width="12.28515625" style="1" customWidth="1"/>
    <col min="13550" max="13550" width="11.5703125" style="1" customWidth="1"/>
    <col min="13551" max="13551" width="10.28515625" style="1" customWidth="1"/>
    <col min="13552" max="13552" width="11.7109375" style="1" customWidth="1"/>
    <col min="13553" max="13554" width="9.28515625" style="1" bestFit="1" customWidth="1"/>
    <col min="13555" max="13555" width="8.5703125" style="1" customWidth="1"/>
    <col min="13556" max="13558" width="9.28515625" style="1" bestFit="1" customWidth="1"/>
    <col min="13559" max="13794" width="9.140625" style="1"/>
    <col min="13795" max="13795" width="8.7109375" style="1" customWidth="1"/>
    <col min="13796" max="13796" width="45.85546875" style="1" customWidth="1"/>
    <col min="13797" max="13797" width="12.42578125" style="1" customWidth="1"/>
    <col min="13798" max="13798" width="11.5703125" style="1" customWidth="1"/>
    <col min="13799" max="13799" width="12.85546875" style="1" customWidth="1"/>
    <col min="13800" max="13800" width="11.28515625" style="1" customWidth="1"/>
    <col min="13801" max="13801" width="11.140625" style="1" customWidth="1"/>
    <col min="13802" max="13802" width="13.85546875" style="1" customWidth="1"/>
    <col min="13803" max="13803" width="12.42578125" style="1" customWidth="1"/>
    <col min="13804" max="13804" width="10.28515625" style="1" bestFit="1" customWidth="1"/>
    <col min="13805" max="13805" width="12.28515625" style="1" customWidth="1"/>
    <col min="13806" max="13806" width="11.5703125" style="1" customWidth="1"/>
    <col min="13807" max="13807" width="10.28515625" style="1" customWidth="1"/>
    <col min="13808" max="13808" width="11.7109375" style="1" customWidth="1"/>
    <col min="13809" max="13810" width="9.28515625" style="1" bestFit="1" customWidth="1"/>
    <col min="13811" max="13811" width="8.5703125" style="1" customWidth="1"/>
    <col min="13812" max="13814" width="9.28515625" style="1" bestFit="1" customWidth="1"/>
    <col min="13815" max="14050" width="9.140625" style="1"/>
    <col min="14051" max="14051" width="8.7109375" style="1" customWidth="1"/>
    <col min="14052" max="14052" width="45.85546875" style="1" customWidth="1"/>
    <col min="14053" max="14053" width="12.42578125" style="1" customWidth="1"/>
    <col min="14054" max="14054" width="11.5703125" style="1" customWidth="1"/>
    <col min="14055" max="14055" width="12.85546875" style="1" customWidth="1"/>
    <col min="14056" max="14056" width="11.28515625" style="1" customWidth="1"/>
    <col min="14057" max="14057" width="11.140625" style="1" customWidth="1"/>
    <col min="14058" max="14058" width="13.85546875" style="1" customWidth="1"/>
    <col min="14059" max="14059" width="12.42578125" style="1" customWidth="1"/>
    <col min="14060" max="14060" width="10.28515625" style="1" bestFit="1" customWidth="1"/>
    <col min="14061" max="14061" width="12.28515625" style="1" customWidth="1"/>
    <col min="14062" max="14062" width="11.5703125" style="1" customWidth="1"/>
    <col min="14063" max="14063" width="10.28515625" style="1" customWidth="1"/>
    <col min="14064" max="14064" width="11.7109375" style="1" customWidth="1"/>
    <col min="14065" max="14066" width="9.28515625" style="1" bestFit="1" customWidth="1"/>
    <col min="14067" max="14067" width="8.5703125" style="1" customWidth="1"/>
    <col min="14068" max="14070" width="9.28515625" style="1" bestFit="1" customWidth="1"/>
    <col min="14071" max="14306" width="9.140625" style="1"/>
    <col min="14307" max="14307" width="8.7109375" style="1" customWidth="1"/>
    <col min="14308" max="14308" width="45.85546875" style="1" customWidth="1"/>
    <col min="14309" max="14309" width="12.42578125" style="1" customWidth="1"/>
    <col min="14310" max="14310" width="11.5703125" style="1" customWidth="1"/>
    <col min="14311" max="14311" width="12.85546875" style="1" customWidth="1"/>
    <col min="14312" max="14312" width="11.28515625" style="1" customWidth="1"/>
    <col min="14313" max="14313" width="11.140625" style="1" customWidth="1"/>
    <col min="14314" max="14314" width="13.85546875" style="1" customWidth="1"/>
    <col min="14315" max="14315" width="12.42578125" style="1" customWidth="1"/>
    <col min="14316" max="14316" width="10.28515625" style="1" bestFit="1" customWidth="1"/>
    <col min="14317" max="14317" width="12.28515625" style="1" customWidth="1"/>
    <col min="14318" max="14318" width="11.5703125" style="1" customWidth="1"/>
    <col min="14319" max="14319" width="10.28515625" style="1" customWidth="1"/>
    <col min="14320" max="14320" width="11.7109375" style="1" customWidth="1"/>
    <col min="14321" max="14322" width="9.28515625" style="1" bestFit="1" customWidth="1"/>
    <col min="14323" max="14323" width="8.5703125" style="1" customWidth="1"/>
    <col min="14324" max="14326" width="9.28515625" style="1" bestFit="1" customWidth="1"/>
    <col min="14327" max="14562" width="9.140625" style="1"/>
    <col min="14563" max="14563" width="8.7109375" style="1" customWidth="1"/>
    <col min="14564" max="14564" width="45.85546875" style="1" customWidth="1"/>
    <col min="14565" max="14565" width="12.42578125" style="1" customWidth="1"/>
    <col min="14566" max="14566" width="11.5703125" style="1" customWidth="1"/>
    <col min="14567" max="14567" width="12.85546875" style="1" customWidth="1"/>
    <col min="14568" max="14568" width="11.28515625" style="1" customWidth="1"/>
    <col min="14569" max="14569" width="11.140625" style="1" customWidth="1"/>
    <col min="14570" max="14570" width="13.85546875" style="1" customWidth="1"/>
    <col min="14571" max="14571" width="12.42578125" style="1" customWidth="1"/>
    <col min="14572" max="14572" width="10.28515625" style="1" bestFit="1" customWidth="1"/>
    <col min="14573" max="14573" width="12.28515625" style="1" customWidth="1"/>
    <col min="14574" max="14574" width="11.5703125" style="1" customWidth="1"/>
    <col min="14575" max="14575" width="10.28515625" style="1" customWidth="1"/>
    <col min="14576" max="14576" width="11.7109375" style="1" customWidth="1"/>
    <col min="14577" max="14578" width="9.28515625" style="1" bestFit="1" customWidth="1"/>
    <col min="14579" max="14579" width="8.5703125" style="1" customWidth="1"/>
    <col min="14580" max="14582" width="9.28515625" style="1" bestFit="1" customWidth="1"/>
    <col min="14583" max="14818" width="9.140625" style="1"/>
    <col min="14819" max="14819" width="8.7109375" style="1" customWidth="1"/>
    <col min="14820" max="14820" width="45.85546875" style="1" customWidth="1"/>
    <col min="14821" max="14821" width="12.42578125" style="1" customWidth="1"/>
    <col min="14822" max="14822" width="11.5703125" style="1" customWidth="1"/>
    <col min="14823" max="14823" width="12.85546875" style="1" customWidth="1"/>
    <col min="14824" max="14824" width="11.28515625" style="1" customWidth="1"/>
    <col min="14825" max="14825" width="11.140625" style="1" customWidth="1"/>
    <col min="14826" max="14826" width="13.85546875" style="1" customWidth="1"/>
    <col min="14827" max="14827" width="12.42578125" style="1" customWidth="1"/>
    <col min="14828" max="14828" width="10.28515625" style="1" bestFit="1" customWidth="1"/>
    <col min="14829" max="14829" width="12.28515625" style="1" customWidth="1"/>
    <col min="14830" max="14830" width="11.5703125" style="1" customWidth="1"/>
    <col min="14831" max="14831" width="10.28515625" style="1" customWidth="1"/>
    <col min="14832" max="14832" width="11.7109375" style="1" customWidth="1"/>
    <col min="14833" max="14834" width="9.28515625" style="1" bestFit="1" customWidth="1"/>
    <col min="14835" max="14835" width="8.5703125" style="1" customWidth="1"/>
    <col min="14836" max="14838" width="9.28515625" style="1" bestFit="1" customWidth="1"/>
    <col min="14839" max="15074" width="9.140625" style="1"/>
    <col min="15075" max="15075" width="8.7109375" style="1" customWidth="1"/>
    <col min="15076" max="15076" width="45.85546875" style="1" customWidth="1"/>
    <col min="15077" max="15077" width="12.42578125" style="1" customWidth="1"/>
    <col min="15078" max="15078" width="11.5703125" style="1" customWidth="1"/>
    <col min="15079" max="15079" width="12.85546875" style="1" customWidth="1"/>
    <col min="15080" max="15080" width="11.28515625" style="1" customWidth="1"/>
    <col min="15081" max="15081" width="11.140625" style="1" customWidth="1"/>
    <col min="15082" max="15082" width="13.85546875" style="1" customWidth="1"/>
    <col min="15083" max="15083" width="12.42578125" style="1" customWidth="1"/>
    <col min="15084" max="15084" width="10.28515625" style="1" bestFit="1" customWidth="1"/>
    <col min="15085" max="15085" width="12.28515625" style="1" customWidth="1"/>
    <col min="15086" max="15086" width="11.5703125" style="1" customWidth="1"/>
    <col min="15087" max="15087" width="10.28515625" style="1" customWidth="1"/>
    <col min="15088" max="15088" width="11.7109375" style="1" customWidth="1"/>
    <col min="15089" max="15090" width="9.28515625" style="1" bestFit="1" customWidth="1"/>
    <col min="15091" max="15091" width="8.5703125" style="1" customWidth="1"/>
    <col min="15092" max="15094" width="9.28515625" style="1" bestFit="1" customWidth="1"/>
    <col min="15095" max="15330" width="9.140625" style="1"/>
    <col min="15331" max="15331" width="8.7109375" style="1" customWidth="1"/>
    <col min="15332" max="15332" width="45.85546875" style="1" customWidth="1"/>
    <col min="15333" max="15333" width="12.42578125" style="1" customWidth="1"/>
    <col min="15334" max="15334" width="11.5703125" style="1" customWidth="1"/>
    <col min="15335" max="15335" width="12.85546875" style="1" customWidth="1"/>
    <col min="15336" max="15336" width="11.28515625" style="1" customWidth="1"/>
    <col min="15337" max="15337" width="11.140625" style="1" customWidth="1"/>
    <col min="15338" max="15338" width="13.85546875" style="1" customWidth="1"/>
    <col min="15339" max="15339" width="12.42578125" style="1" customWidth="1"/>
    <col min="15340" max="15340" width="10.28515625" style="1" bestFit="1" customWidth="1"/>
    <col min="15341" max="15341" width="12.28515625" style="1" customWidth="1"/>
    <col min="15342" max="15342" width="11.5703125" style="1" customWidth="1"/>
    <col min="15343" max="15343" width="10.28515625" style="1" customWidth="1"/>
    <col min="15344" max="15344" width="11.7109375" style="1" customWidth="1"/>
    <col min="15345" max="15346" width="9.28515625" style="1" bestFit="1" customWidth="1"/>
    <col min="15347" max="15347" width="8.5703125" style="1" customWidth="1"/>
    <col min="15348" max="15350" width="9.28515625" style="1" bestFit="1" customWidth="1"/>
    <col min="15351" max="15586" width="9.140625" style="1"/>
    <col min="15587" max="15587" width="8.7109375" style="1" customWidth="1"/>
    <col min="15588" max="15588" width="45.85546875" style="1" customWidth="1"/>
    <col min="15589" max="15589" width="12.42578125" style="1" customWidth="1"/>
    <col min="15590" max="15590" width="11.5703125" style="1" customWidth="1"/>
    <col min="15591" max="15591" width="12.85546875" style="1" customWidth="1"/>
    <col min="15592" max="15592" width="11.28515625" style="1" customWidth="1"/>
    <col min="15593" max="15593" width="11.140625" style="1" customWidth="1"/>
    <col min="15594" max="15594" width="13.85546875" style="1" customWidth="1"/>
    <col min="15595" max="15595" width="12.42578125" style="1" customWidth="1"/>
    <col min="15596" max="15596" width="10.28515625" style="1" bestFit="1" customWidth="1"/>
    <col min="15597" max="15597" width="12.28515625" style="1" customWidth="1"/>
    <col min="15598" max="15598" width="11.5703125" style="1" customWidth="1"/>
    <col min="15599" max="15599" width="10.28515625" style="1" customWidth="1"/>
    <col min="15600" max="15600" width="11.7109375" style="1" customWidth="1"/>
    <col min="15601" max="15602" width="9.28515625" style="1" bestFit="1" customWidth="1"/>
    <col min="15603" max="15603" width="8.5703125" style="1" customWidth="1"/>
    <col min="15604" max="15606" width="9.28515625" style="1" bestFit="1" customWidth="1"/>
    <col min="15607" max="15842" width="9.140625" style="1"/>
    <col min="15843" max="15843" width="8.7109375" style="1" customWidth="1"/>
    <col min="15844" max="15844" width="45.85546875" style="1" customWidth="1"/>
    <col min="15845" max="15845" width="12.42578125" style="1" customWidth="1"/>
    <col min="15846" max="15846" width="11.5703125" style="1" customWidth="1"/>
    <col min="15847" max="15847" width="12.85546875" style="1" customWidth="1"/>
    <col min="15848" max="15848" width="11.28515625" style="1" customWidth="1"/>
    <col min="15849" max="15849" width="11.140625" style="1" customWidth="1"/>
    <col min="15850" max="15850" width="13.85546875" style="1" customWidth="1"/>
    <col min="15851" max="15851" width="12.42578125" style="1" customWidth="1"/>
    <col min="15852" max="15852" width="10.28515625" style="1" bestFit="1" customWidth="1"/>
    <col min="15853" max="15853" width="12.28515625" style="1" customWidth="1"/>
    <col min="15854" max="15854" width="11.5703125" style="1" customWidth="1"/>
    <col min="15855" max="15855" width="10.28515625" style="1" customWidth="1"/>
    <col min="15856" max="15856" width="11.7109375" style="1" customWidth="1"/>
    <col min="15857" max="15858" width="9.28515625" style="1" bestFit="1" customWidth="1"/>
    <col min="15859" max="15859" width="8.5703125" style="1" customWidth="1"/>
    <col min="15860" max="15862" width="9.28515625" style="1" bestFit="1" customWidth="1"/>
    <col min="15863" max="16098" width="9.140625" style="1"/>
    <col min="16099" max="16099" width="8.7109375" style="1" customWidth="1"/>
    <col min="16100" max="16100" width="45.85546875" style="1" customWidth="1"/>
    <col min="16101" max="16101" width="12.42578125" style="1" customWidth="1"/>
    <col min="16102" max="16102" width="11.5703125" style="1" customWidth="1"/>
    <col min="16103" max="16103" width="12.85546875" style="1" customWidth="1"/>
    <col min="16104" max="16104" width="11.28515625" style="1" customWidth="1"/>
    <col min="16105" max="16105" width="11.140625" style="1" customWidth="1"/>
    <col min="16106" max="16106" width="13.85546875" style="1" customWidth="1"/>
    <col min="16107" max="16107" width="12.42578125" style="1" customWidth="1"/>
    <col min="16108" max="16108" width="10.28515625" style="1" bestFit="1" customWidth="1"/>
    <col min="16109" max="16109" width="12.28515625" style="1" customWidth="1"/>
    <col min="16110" max="16110" width="11.5703125" style="1" customWidth="1"/>
    <col min="16111" max="16111" width="10.28515625" style="1" customWidth="1"/>
    <col min="16112" max="16112" width="11.7109375" style="1" customWidth="1"/>
    <col min="16113" max="16114" width="9.28515625" style="1" bestFit="1" customWidth="1"/>
    <col min="16115" max="16115" width="8.5703125" style="1" customWidth="1"/>
    <col min="16116" max="16118" width="9.28515625" style="1" bestFit="1" customWidth="1"/>
    <col min="16119" max="16384" width="9.140625" style="1"/>
  </cols>
  <sheetData>
    <row r="1" spans="1:7" ht="16.5" customHeight="1" x14ac:dyDescent="0.2">
      <c r="A1" s="36" t="s">
        <v>97</v>
      </c>
      <c r="B1" s="37"/>
    </row>
    <row r="2" spans="1:7" ht="15" x14ac:dyDescent="0.2">
      <c r="A2" s="38" t="s">
        <v>121</v>
      </c>
      <c r="B2" s="39"/>
      <c r="C2" s="40"/>
      <c r="D2" s="2"/>
      <c r="E2" s="2"/>
      <c r="F2" s="2"/>
      <c r="G2" s="2"/>
    </row>
    <row r="3" spans="1:7" ht="14.25" customHeight="1" x14ac:dyDescent="0.2"/>
    <row r="4" spans="1:7" x14ac:dyDescent="0.2">
      <c r="A4" s="41" t="s">
        <v>98</v>
      </c>
      <c r="B4" s="42"/>
      <c r="C4" s="43"/>
      <c r="D4" s="3"/>
      <c r="E4" s="3"/>
      <c r="F4" s="3"/>
      <c r="G4" s="3"/>
    </row>
    <row r="5" spans="1:7" x14ac:dyDescent="0.2">
      <c r="A5" s="4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99</v>
      </c>
    </row>
    <row r="6" spans="1:7" ht="25.5" x14ac:dyDescent="0.2">
      <c r="A6" s="6" t="s">
        <v>6</v>
      </c>
      <c r="B6" s="7" t="s">
        <v>7</v>
      </c>
      <c r="C6" s="8">
        <f>C7+C8+C9</f>
        <v>19720.2</v>
      </c>
      <c r="D6" s="8">
        <f>D7+D8+D9</f>
        <v>19734.2</v>
      </c>
      <c r="E6" s="8">
        <f>E7+E8+E9</f>
        <v>20118.7</v>
      </c>
      <c r="F6" s="9">
        <f>F7+F8+F9</f>
        <v>20118.7</v>
      </c>
      <c r="G6" s="10">
        <f>G7+G8+G9</f>
        <v>79691.8</v>
      </c>
    </row>
    <row r="7" spans="1:7" x14ac:dyDescent="0.2">
      <c r="A7" s="11" t="s">
        <v>8</v>
      </c>
      <c r="B7" s="12" t="s">
        <v>9</v>
      </c>
      <c r="C7" s="13">
        <v>14350</v>
      </c>
      <c r="D7" s="13">
        <v>14350</v>
      </c>
      <c r="E7" s="13">
        <v>14350</v>
      </c>
      <c r="F7" s="14">
        <v>14350</v>
      </c>
      <c r="G7" s="15">
        <f>C7+D7+E7+F7</f>
        <v>57400</v>
      </c>
    </row>
    <row r="8" spans="1:7" x14ac:dyDescent="0.2">
      <c r="A8" s="11" t="s">
        <v>10</v>
      </c>
      <c r="B8" s="12" t="s">
        <v>100</v>
      </c>
      <c r="C8" s="13">
        <v>4333.7</v>
      </c>
      <c r="D8" s="13">
        <v>4333.7</v>
      </c>
      <c r="E8" s="13">
        <v>4333.7</v>
      </c>
      <c r="F8" s="14">
        <v>4333.7</v>
      </c>
      <c r="G8" s="15">
        <f t="shared" ref="G8:G46" si="0">C8+D8+E8+F8</f>
        <v>17334.8</v>
      </c>
    </row>
    <row r="9" spans="1:7" x14ac:dyDescent="0.2">
      <c r="A9" s="11" t="s">
        <v>11</v>
      </c>
      <c r="B9" s="12" t="s">
        <v>12</v>
      </c>
      <c r="C9" s="13">
        <v>1036.5</v>
      </c>
      <c r="D9" s="13">
        <v>1050.5</v>
      </c>
      <c r="E9" s="13">
        <v>1435</v>
      </c>
      <c r="F9" s="14">
        <v>1435</v>
      </c>
      <c r="G9" s="15">
        <f t="shared" si="0"/>
        <v>4957</v>
      </c>
    </row>
    <row r="10" spans="1:7" ht="24" x14ac:dyDescent="0.2">
      <c r="A10" s="6" t="s">
        <v>13</v>
      </c>
      <c r="B10" s="16" t="s">
        <v>101</v>
      </c>
      <c r="C10" s="8">
        <f>C11+C17</f>
        <v>72609.81</v>
      </c>
      <c r="D10" s="8">
        <f>D11+D17</f>
        <v>72609.81</v>
      </c>
      <c r="E10" s="8">
        <f>E11+E17</f>
        <v>75157.66</v>
      </c>
      <c r="F10" s="9">
        <f>F11+F17</f>
        <v>70062.150000000009</v>
      </c>
      <c r="G10" s="10">
        <f>G11+G17</f>
        <v>290439.43000000005</v>
      </c>
    </row>
    <row r="11" spans="1:7" ht="25.5" x14ac:dyDescent="0.2">
      <c r="A11" s="17" t="s">
        <v>14</v>
      </c>
      <c r="B11" s="18" t="s">
        <v>102</v>
      </c>
      <c r="C11" s="8">
        <f>C12+C13+C14+C15+C16</f>
        <v>51864.180000000008</v>
      </c>
      <c r="D11" s="8">
        <f>D12+D13+D14+D15+D16</f>
        <v>51864.180000000008</v>
      </c>
      <c r="E11" s="8">
        <f>E12+E13+E14+E15+E16</f>
        <v>53683.990000000005</v>
      </c>
      <c r="F11" s="9">
        <f>F12+F13+F14+F15+F16</f>
        <v>50044.39</v>
      </c>
      <c r="G11" s="10">
        <f>G12+G13+G14+G15+G16</f>
        <v>207456.74000000002</v>
      </c>
    </row>
    <row r="12" spans="1:7" x14ac:dyDescent="0.2">
      <c r="A12" s="11" t="s">
        <v>15</v>
      </c>
      <c r="B12" s="12" t="s">
        <v>16</v>
      </c>
      <c r="C12" s="13">
        <v>36993</v>
      </c>
      <c r="D12" s="13">
        <v>36993</v>
      </c>
      <c r="E12" s="13">
        <v>38291</v>
      </c>
      <c r="F12" s="14">
        <v>35695</v>
      </c>
      <c r="G12" s="15">
        <f t="shared" si="0"/>
        <v>147972</v>
      </c>
    </row>
    <row r="13" spans="1:7" x14ac:dyDescent="0.2">
      <c r="A13" s="11" t="s">
        <v>17</v>
      </c>
      <c r="B13" s="12" t="s">
        <v>103</v>
      </c>
      <c r="C13" s="13">
        <v>11171.880000000001</v>
      </c>
      <c r="D13" s="13">
        <v>11171.880000000001</v>
      </c>
      <c r="E13" s="13">
        <v>11563.89</v>
      </c>
      <c r="F13" s="14">
        <v>10779.89</v>
      </c>
      <c r="G13" s="15">
        <f t="shared" si="0"/>
        <v>44687.54</v>
      </c>
    </row>
    <row r="14" spans="1:7" x14ac:dyDescent="0.2">
      <c r="A14" s="11" t="s">
        <v>18</v>
      </c>
      <c r="B14" s="12" t="s">
        <v>19</v>
      </c>
      <c r="C14" s="13">
        <v>1849.6499999999999</v>
      </c>
      <c r="D14" s="13">
        <v>1849.6499999999999</v>
      </c>
      <c r="E14" s="13">
        <v>1914.55</v>
      </c>
      <c r="F14" s="14">
        <v>1784.7500000000002</v>
      </c>
      <c r="G14" s="15">
        <f t="shared" si="0"/>
        <v>7398.5999999999995</v>
      </c>
    </row>
    <row r="15" spans="1:7" x14ac:dyDescent="0.2">
      <c r="A15" s="11" t="s">
        <v>20</v>
      </c>
      <c r="B15" s="12" t="s">
        <v>21</v>
      </c>
      <c r="C15" s="13">
        <v>1109.79</v>
      </c>
      <c r="D15" s="13">
        <v>1109.79</v>
      </c>
      <c r="E15" s="13">
        <v>1148.73</v>
      </c>
      <c r="F15" s="14">
        <v>1070.8499999999999</v>
      </c>
      <c r="G15" s="15">
        <f t="shared" si="0"/>
        <v>4439.16</v>
      </c>
    </row>
    <row r="16" spans="1:7" x14ac:dyDescent="0.2">
      <c r="A16" s="11" t="s">
        <v>22</v>
      </c>
      <c r="B16" s="12" t="s">
        <v>23</v>
      </c>
      <c r="C16" s="13">
        <v>739.86</v>
      </c>
      <c r="D16" s="13">
        <v>739.86</v>
      </c>
      <c r="E16" s="13">
        <v>765.81999999999982</v>
      </c>
      <c r="F16" s="14">
        <v>713.9</v>
      </c>
      <c r="G16" s="15">
        <f t="shared" si="0"/>
        <v>2959.44</v>
      </c>
    </row>
    <row r="17" spans="1:7" ht="24" customHeight="1" x14ac:dyDescent="0.2">
      <c r="A17" s="17" t="s">
        <v>24</v>
      </c>
      <c r="B17" s="18" t="s">
        <v>104</v>
      </c>
      <c r="C17" s="8">
        <f>C18+C19+C20+C21+C22</f>
        <v>20745.629999999997</v>
      </c>
      <c r="D17" s="8">
        <f>D18+D19+D20+D21+D22</f>
        <v>20745.629999999997</v>
      </c>
      <c r="E17" s="8">
        <f>E18+E19+E20+E21+E22</f>
        <v>21473.67</v>
      </c>
      <c r="F17" s="9">
        <f>F18+F19+F20+F21+F22</f>
        <v>20017.760000000006</v>
      </c>
      <c r="G17" s="15">
        <f t="shared" si="0"/>
        <v>82982.69</v>
      </c>
    </row>
    <row r="18" spans="1:7" x14ac:dyDescent="0.2">
      <c r="A18" s="11" t="s">
        <v>25</v>
      </c>
      <c r="B18" s="12" t="s">
        <v>26</v>
      </c>
      <c r="C18" s="13">
        <v>14797.199999999999</v>
      </c>
      <c r="D18" s="13">
        <v>14797.199999999999</v>
      </c>
      <c r="E18" s="13">
        <v>15316.4</v>
      </c>
      <c r="F18" s="14">
        <v>14278.000000000002</v>
      </c>
      <c r="G18" s="15">
        <f t="shared" si="0"/>
        <v>59188.799999999996</v>
      </c>
    </row>
    <row r="19" spans="1:7" x14ac:dyDescent="0.2">
      <c r="A19" s="11" t="s">
        <v>27</v>
      </c>
      <c r="B19" s="12" t="s">
        <v>105</v>
      </c>
      <c r="C19" s="13">
        <v>4468.74</v>
      </c>
      <c r="D19" s="13">
        <v>4468.74</v>
      </c>
      <c r="E19" s="13">
        <v>4625.58</v>
      </c>
      <c r="F19" s="14">
        <v>4311.96</v>
      </c>
      <c r="G19" s="15">
        <f t="shared" si="0"/>
        <v>17875.02</v>
      </c>
    </row>
    <row r="20" spans="1:7" x14ac:dyDescent="0.2">
      <c r="A20" s="11" t="s">
        <v>28</v>
      </c>
      <c r="B20" s="12" t="s">
        <v>29</v>
      </c>
      <c r="C20" s="13">
        <v>739.86</v>
      </c>
      <c r="D20" s="13">
        <v>739.86</v>
      </c>
      <c r="E20" s="13">
        <v>765.81999999999982</v>
      </c>
      <c r="F20" s="14">
        <v>713.9</v>
      </c>
      <c r="G20" s="15">
        <f t="shared" si="0"/>
        <v>2959.44</v>
      </c>
    </row>
    <row r="21" spans="1:7" x14ac:dyDescent="0.2">
      <c r="A21" s="11" t="s">
        <v>30</v>
      </c>
      <c r="B21" s="12" t="s">
        <v>31</v>
      </c>
      <c r="C21" s="13">
        <v>443.90999999999997</v>
      </c>
      <c r="D21" s="13">
        <v>443.90999999999997</v>
      </c>
      <c r="E21" s="13">
        <v>459.5</v>
      </c>
      <c r="F21" s="14">
        <v>428.34</v>
      </c>
      <c r="G21" s="15">
        <f t="shared" si="0"/>
        <v>1775.6599999999999</v>
      </c>
    </row>
    <row r="22" spans="1:7" x14ac:dyDescent="0.2">
      <c r="A22" s="11" t="s">
        <v>32</v>
      </c>
      <c r="B22" s="12" t="s">
        <v>23</v>
      </c>
      <c r="C22" s="13">
        <v>295.92</v>
      </c>
      <c r="D22" s="13">
        <v>295.92</v>
      </c>
      <c r="E22" s="13">
        <v>306.37</v>
      </c>
      <c r="F22" s="14">
        <v>285.56</v>
      </c>
      <c r="G22" s="15">
        <f t="shared" si="0"/>
        <v>1183.77</v>
      </c>
    </row>
    <row r="23" spans="1:7" ht="25.5" x14ac:dyDescent="0.2">
      <c r="A23" s="6" t="s">
        <v>33</v>
      </c>
      <c r="B23" s="7" t="s">
        <v>34</v>
      </c>
      <c r="C23" s="8">
        <f>C24+C29+C34</f>
        <v>194040.56</v>
      </c>
      <c r="D23" s="8">
        <f>D24+D29+D34</f>
        <v>178610.53</v>
      </c>
      <c r="E23" s="8">
        <f>E24+E29+E34</f>
        <v>183569.78999999998</v>
      </c>
      <c r="F23" s="9">
        <f>F24+F29+F34</f>
        <v>179352.15</v>
      </c>
      <c r="G23" s="10">
        <f>G24+G29+G34</f>
        <v>735573.03</v>
      </c>
    </row>
    <row r="24" spans="1:7" ht="25.5" x14ac:dyDescent="0.2">
      <c r="A24" s="17" t="s">
        <v>35</v>
      </c>
      <c r="B24" s="18" t="s">
        <v>36</v>
      </c>
      <c r="C24" s="19">
        <f>C25+C26+C27+C28</f>
        <v>73372.91</v>
      </c>
      <c r="D24" s="19">
        <f>D25+D26+D27+D28</f>
        <v>72936.2</v>
      </c>
      <c r="E24" s="19">
        <f>E25+E26+E27+E28</f>
        <v>73368.929999999993</v>
      </c>
      <c r="F24" s="20">
        <f>F25+F26+F27+F28</f>
        <v>73368.929999999993</v>
      </c>
      <c r="G24" s="21">
        <f>G25+G26+G27+G28</f>
        <v>293046.96999999997</v>
      </c>
    </row>
    <row r="25" spans="1:7" ht="25.5" x14ac:dyDescent="0.2">
      <c r="A25" s="11" t="s">
        <v>37</v>
      </c>
      <c r="B25" s="12" t="s">
        <v>106</v>
      </c>
      <c r="C25" s="13">
        <v>41630.229999999996</v>
      </c>
      <c r="D25" s="13">
        <v>41630.229999999996</v>
      </c>
      <c r="E25" s="13">
        <v>41630.229999999996</v>
      </c>
      <c r="F25" s="14">
        <v>41630.229999999996</v>
      </c>
      <c r="G25" s="15">
        <f t="shared" si="0"/>
        <v>166520.91999999998</v>
      </c>
    </row>
    <row r="26" spans="1:7" x14ac:dyDescent="0.2">
      <c r="A26" s="11" t="s">
        <v>38</v>
      </c>
      <c r="B26" s="12" t="s">
        <v>39</v>
      </c>
      <c r="C26" s="13">
        <v>12572.390000000001</v>
      </c>
      <c r="D26" s="13">
        <v>12572.390000000001</v>
      </c>
      <c r="E26" s="13">
        <v>12572.390000000001</v>
      </c>
      <c r="F26" s="14">
        <v>12572.390000000001</v>
      </c>
      <c r="G26" s="15">
        <f t="shared" si="0"/>
        <v>50289.560000000005</v>
      </c>
    </row>
    <row r="27" spans="1:7" x14ac:dyDescent="0.2">
      <c r="A27" s="11" t="s">
        <v>38</v>
      </c>
      <c r="B27" s="12" t="s">
        <v>40</v>
      </c>
      <c r="C27" s="13">
        <v>17088.79</v>
      </c>
      <c r="D27" s="13">
        <v>16652.080000000002</v>
      </c>
      <c r="E27" s="13">
        <v>17084.810000000001</v>
      </c>
      <c r="F27" s="14">
        <v>17084.810000000001</v>
      </c>
      <c r="G27" s="15">
        <f t="shared" si="0"/>
        <v>67910.490000000005</v>
      </c>
    </row>
    <row r="28" spans="1:7" x14ac:dyDescent="0.2">
      <c r="A28" s="11" t="s">
        <v>41</v>
      </c>
      <c r="B28" s="12" t="s">
        <v>42</v>
      </c>
      <c r="C28" s="13">
        <v>2081.5</v>
      </c>
      <c r="D28" s="13">
        <v>2081.5</v>
      </c>
      <c r="E28" s="13">
        <v>2081.5</v>
      </c>
      <c r="F28" s="14">
        <v>2081.5</v>
      </c>
      <c r="G28" s="15">
        <f t="shared" si="0"/>
        <v>8326</v>
      </c>
    </row>
    <row r="29" spans="1:7" x14ac:dyDescent="0.2">
      <c r="A29" s="17" t="s">
        <v>43</v>
      </c>
      <c r="B29" s="18" t="s">
        <v>44</v>
      </c>
      <c r="C29" s="19">
        <f>C30+C31+C32+C33</f>
        <v>9427.14</v>
      </c>
      <c r="D29" s="19">
        <f>D30+D31+D32+D33</f>
        <v>9427.14</v>
      </c>
      <c r="E29" s="19">
        <f>E30+E31+E32+E33</f>
        <v>9427.14</v>
      </c>
      <c r="F29" s="20">
        <f>F30+F31+F32+F33</f>
        <v>9427.14</v>
      </c>
      <c r="G29" s="21">
        <f>G30+G31+G32+G33</f>
        <v>37708.559999999998</v>
      </c>
    </row>
    <row r="30" spans="1:7" x14ac:dyDescent="0.2">
      <c r="A30" s="11" t="s">
        <v>45</v>
      </c>
      <c r="B30" s="12" t="s">
        <v>46</v>
      </c>
      <c r="C30" s="13">
        <v>5380.8</v>
      </c>
      <c r="D30" s="13">
        <v>5380.8</v>
      </c>
      <c r="E30" s="13">
        <v>5380.8</v>
      </c>
      <c r="F30" s="14">
        <v>5380.8</v>
      </c>
      <c r="G30" s="15">
        <f t="shared" si="0"/>
        <v>21523.200000000001</v>
      </c>
    </row>
    <row r="31" spans="1:7" x14ac:dyDescent="0.2">
      <c r="A31" s="11" t="s">
        <v>47</v>
      </c>
      <c r="B31" s="12" t="s">
        <v>48</v>
      </c>
      <c r="C31" s="13">
        <v>1624.98</v>
      </c>
      <c r="D31" s="13">
        <v>1624.98</v>
      </c>
      <c r="E31" s="13">
        <v>1624.98</v>
      </c>
      <c r="F31" s="14">
        <v>1624.98</v>
      </c>
      <c r="G31" s="15">
        <f t="shared" si="0"/>
        <v>6499.92</v>
      </c>
    </row>
    <row r="32" spans="1:7" x14ac:dyDescent="0.2">
      <c r="A32" s="11" t="s">
        <v>49</v>
      </c>
      <c r="B32" s="12" t="s">
        <v>50</v>
      </c>
      <c r="C32" s="13">
        <v>2152.3199999999997</v>
      </c>
      <c r="D32" s="13">
        <v>2152.3199999999997</v>
      </c>
      <c r="E32" s="13">
        <v>2152.3199999999997</v>
      </c>
      <c r="F32" s="14">
        <v>2152.3199999999997</v>
      </c>
      <c r="G32" s="15">
        <f t="shared" si="0"/>
        <v>8609.2799999999988</v>
      </c>
    </row>
    <row r="33" spans="1:7" x14ac:dyDescent="0.2">
      <c r="A33" s="11" t="s">
        <v>51</v>
      </c>
      <c r="B33" s="12" t="s">
        <v>52</v>
      </c>
      <c r="C33" s="13">
        <v>269.03999999999996</v>
      </c>
      <c r="D33" s="13">
        <v>269.03999999999996</v>
      </c>
      <c r="E33" s="13">
        <v>269.03999999999996</v>
      </c>
      <c r="F33" s="14">
        <v>269.03999999999996</v>
      </c>
      <c r="G33" s="15">
        <f t="shared" si="0"/>
        <v>1076.1599999999999</v>
      </c>
    </row>
    <row r="34" spans="1:7" x14ac:dyDescent="0.2">
      <c r="A34" s="17" t="s">
        <v>53</v>
      </c>
      <c r="B34" s="18" t="s">
        <v>54</v>
      </c>
      <c r="C34" s="8">
        <f>C35+C36+C37+C38</f>
        <v>111240.51000000001</v>
      </c>
      <c r="D34" s="8">
        <f>D35+D36+D37+D38</f>
        <v>96247.19</v>
      </c>
      <c r="E34" s="8">
        <f>E35+E36+E37+E38</f>
        <v>100773.71999999999</v>
      </c>
      <c r="F34" s="9">
        <f>F35+F36+F37+F38</f>
        <v>96556.08</v>
      </c>
      <c r="G34" s="10">
        <f>G35+G36+G37+G38</f>
        <v>404817.5</v>
      </c>
    </row>
    <row r="35" spans="1:7" ht="15" customHeight="1" x14ac:dyDescent="0.2">
      <c r="A35" s="11" t="s">
        <v>55</v>
      </c>
      <c r="B35" s="12" t="s">
        <v>107</v>
      </c>
      <c r="C35" s="13">
        <v>63493.44000000001</v>
      </c>
      <c r="D35" s="13">
        <v>54611.21</v>
      </c>
      <c r="E35" s="13">
        <v>57276.24</v>
      </c>
      <c r="F35" s="14">
        <v>54290.27</v>
      </c>
      <c r="G35" s="15">
        <f t="shared" si="0"/>
        <v>229671.16</v>
      </c>
    </row>
    <row r="36" spans="1:7" x14ac:dyDescent="0.2">
      <c r="A36" s="11" t="s">
        <v>56</v>
      </c>
      <c r="B36" s="12" t="s">
        <v>57</v>
      </c>
      <c r="C36" s="13">
        <v>19175.04</v>
      </c>
      <c r="D36" s="13">
        <v>16929.309999999998</v>
      </c>
      <c r="E36" s="13">
        <v>17297.439999999999</v>
      </c>
      <c r="F36" s="14">
        <v>16395.68</v>
      </c>
      <c r="G36" s="15">
        <f t="shared" si="0"/>
        <v>69797.47</v>
      </c>
    </row>
    <row r="37" spans="1:7" x14ac:dyDescent="0.2">
      <c r="A37" s="11" t="s">
        <v>58</v>
      </c>
      <c r="B37" s="12" t="s">
        <v>59</v>
      </c>
      <c r="C37" s="13">
        <v>25397.370000000003</v>
      </c>
      <c r="D37" s="13">
        <v>21937.07</v>
      </c>
      <c r="E37" s="13">
        <v>23292.959999999999</v>
      </c>
      <c r="F37" s="14">
        <v>23091.41</v>
      </c>
      <c r="G37" s="15">
        <f t="shared" si="0"/>
        <v>93718.81</v>
      </c>
    </row>
    <row r="38" spans="1:7" ht="25.5" x14ac:dyDescent="0.2">
      <c r="A38" s="11" t="s">
        <v>60</v>
      </c>
      <c r="B38" s="12" t="s">
        <v>108</v>
      </c>
      <c r="C38" s="13">
        <v>3174.66</v>
      </c>
      <c r="D38" s="13">
        <v>2769.6</v>
      </c>
      <c r="E38" s="13">
        <v>2907.08</v>
      </c>
      <c r="F38" s="14">
        <v>2778.72</v>
      </c>
      <c r="G38" s="15">
        <f t="shared" si="0"/>
        <v>11630.06</v>
      </c>
    </row>
    <row r="39" spans="1:7" ht="24" x14ac:dyDescent="0.2">
      <c r="A39" s="22" t="s">
        <v>33</v>
      </c>
      <c r="B39" s="16" t="s">
        <v>61</v>
      </c>
      <c r="C39" s="23">
        <f>C6+C10+C23</f>
        <v>286370.57</v>
      </c>
      <c r="D39" s="23">
        <f>D6+D10+D23</f>
        <v>270954.53999999998</v>
      </c>
      <c r="E39" s="23">
        <f>E6+E10+E23</f>
        <v>278846.14999999997</v>
      </c>
      <c r="F39" s="24">
        <f>F6+F10+F23</f>
        <v>269533</v>
      </c>
      <c r="G39" s="25">
        <f>G6+G10+G23</f>
        <v>1105704.26</v>
      </c>
    </row>
    <row r="40" spans="1:7" ht="15.75" x14ac:dyDescent="0.2">
      <c r="A40" s="6" t="s">
        <v>62</v>
      </c>
      <c r="B40" s="26" t="s">
        <v>109</v>
      </c>
      <c r="C40" s="19">
        <f>C41+C42</f>
        <v>20311.2</v>
      </c>
      <c r="D40" s="19">
        <f>D41+D42</f>
        <v>27335.49</v>
      </c>
      <c r="E40" s="19">
        <f>E41+E42</f>
        <v>27335.49</v>
      </c>
      <c r="F40" s="20">
        <f>F41+F42</f>
        <v>27335.49</v>
      </c>
      <c r="G40" s="15">
        <f t="shared" si="0"/>
        <v>102317.67000000001</v>
      </c>
    </row>
    <row r="41" spans="1:7" x14ac:dyDescent="0.2">
      <c r="A41" s="11" t="s">
        <v>63</v>
      </c>
      <c r="B41" s="12" t="s">
        <v>64</v>
      </c>
      <c r="C41" s="27">
        <v>15600</v>
      </c>
      <c r="D41" s="27">
        <v>20995</v>
      </c>
      <c r="E41" s="27">
        <v>20995</v>
      </c>
      <c r="F41" s="28">
        <v>20995</v>
      </c>
      <c r="G41" s="15">
        <f t="shared" si="0"/>
        <v>78585</v>
      </c>
    </row>
    <row r="42" spans="1:7" x14ac:dyDescent="0.2">
      <c r="A42" s="11" t="s">
        <v>65</v>
      </c>
      <c r="B42" s="12" t="s">
        <v>66</v>
      </c>
      <c r="C42" s="27">
        <v>4711.2</v>
      </c>
      <c r="D42" s="27">
        <v>6340.4900000000007</v>
      </c>
      <c r="E42" s="27">
        <v>6340.4900000000007</v>
      </c>
      <c r="F42" s="28">
        <v>6340.4900000000007</v>
      </c>
      <c r="G42" s="15">
        <f t="shared" si="0"/>
        <v>23732.670000000002</v>
      </c>
    </row>
    <row r="43" spans="1:7" ht="15.75" x14ac:dyDescent="0.2">
      <c r="A43" s="6" t="s">
        <v>67</v>
      </c>
      <c r="B43" s="29" t="s">
        <v>110</v>
      </c>
      <c r="C43" s="21">
        <f>C44+C45</f>
        <v>1786.18</v>
      </c>
      <c r="D43" s="21">
        <f>D44+D45</f>
        <v>4787.2700000000004</v>
      </c>
      <c r="E43" s="21">
        <f>E44+E45</f>
        <v>4787.2700000000004</v>
      </c>
      <c r="F43" s="30">
        <f>F44+F45</f>
        <v>4787.26</v>
      </c>
      <c r="G43" s="31">
        <f t="shared" si="0"/>
        <v>16147.980000000001</v>
      </c>
    </row>
    <row r="44" spans="1:7" x14ac:dyDescent="0.2">
      <c r="A44" s="11" t="s">
        <v>68</v>
      </c>
      <c r="B44" s="26" t="s">
        <v>111</v>
      </c>
      <c r="C44" s="27">
        <v>886.18000000000006</v>
      </c>
      <c r="D44" s="27">
        <v>2882.27</v>
      </c>
      <c r="E44" s="27">
        <v>2882.27</v>
      </c>
      <c r="F44" s="28">
        <v>2882.26</v>
      </c>
      <c r="G44" s="15">
        <f t="shared" si="0"/>
        <v>9532.98</v>
      </c>
    </row>
    <row r="45" spans="1:7" x14ac:dyDescent="0.2">
      <c r="A45" s="11" t="s">
        <v>69</v>
      </c>
      <c r="B45" s="26" t="s">
        <v>70</v>
      </c>
      <c r="C45" s="27">
        <v>900</v>
      </c>
      <c r="D45" s="27">
        <v>1905</v>
      </c>
      <c r="E45" s="27">
        <v>1905</v>
      </c>
      <c r="F45" s="28">
        <v>1905</v>
      </c>
      <c r="G45" s="15">
        <f t="shared" si="0"/>
        <v>6615</v>
      </c>
    </row>
    <row r="46" spans="1:7" ht="16.5" customHeight="1" x14ac:dyDescent="0.2">
      <c r="A46" s="17" t="s">
        <v>71</v>
      </c>
      <c r="B46" s="29" t="s">
        <v>112</v>
      </c>
      <c r="C46" s="25">
        <v>0</v>
      </c>
      <c r="D46" s="25">
        <v>0</v>
      </c>
      <c r="E46" s="25">
        <v>0</v>
      </c>
      <c r="F46" s="32">
        <v>11251.82</v>
      </c>
      <c r="G46" s="31">
        <f t="shared" si="0"/>
        <v>11251.82</v>
      </c>
    </row>
    <row r="47" spans="1:7" x14ac:dyDescent="0.2">
      <c r="A47" s="17" t="s">
        <v>72</v>
      </c>
      <c r="B47" s="18" t="s">
        <v>113</v>
      </c>
      <c r="C47" s="25">
        <v>9074.7899999999991</v>
      </c>
      <c r="D47" s="25">
        <v>9074.7899999999991</v>
      </c>
      <c r="E47" s="25">
        <v>9074.7899999999991</v>
      </c>
      <c r="F47" s="32">
        <v>9074.7899999999991</v>
      </c>
      <c r="G47" s="31">
        <f>C47+D47+E47+F47</f>
        <v>36299.159999999996</v>
      </c>
    </row>
    <row r="48" spans="1:7" x14ac:dyDescent="0.2">
      <c r="A48" s="17" t="s">
        <v>73</v>
      </c>
      <c r="B48" s="18" t="s">
        <v>114</v>
      </c>
      <c r="C48" s="25">
        <v>10694.87</v>
      </c>
      <c r="D48" s="25">
        <v>0</v>
      </c>
      <c r="E48" s="25">
        <v>0</v>
      </c>
      <c r="F48" s="32">
        <v>0</v>
      </c>
      <c r="G48" s="31">
        <f t="shared" ref="G48:G61" si="1">C48+D48+E48+F48</f>
        <v>10694.87</v>
      </c>
    </row>
    <row r="49" spans="1:7" x14ac:dyDescent="0.2">
      <c r="A49" s="17" t="s">
        <v>74</v>
      </c>
      <c r="B49" s="29" t="s">
        <v>75</v>
      </c>
      <c r="C49" s="25">
        <v>0</v>
      </c>
      <c r="D49" s="25">
        <v>0</v>
      </c>
      <c r="E49" s="25">
        <v>0</v>
      </c>
      <c r="F49" s="32">
        <v>0</v>
      </c>
      <c r="G49" s="15">
        <f t="shared" si="1"/>
        <v>0</v>
      </c>
    </row>
    <row r="50" spans="1:7" x14ac:dyDescent="0.2">
      <c r="A50" s="17" t="s">
        <v>76</v>
      </c>
      <c r="B50" s="29" t="s">
        <v>77</v>
      </c>
      <c r="C50" s="25">
        <v>0</v>
      </c>
      <c r="D50" s="25">
        <v>0</v>
      </c>
      <c r="E50" s="25">
        <v>0</v>
      </c>
      <c r="F50" s="32">
        <v>0</v>
      </c>
      <c r="G50" s="15">
        <f t="shared" si="1"/>
        <v>0</v>
      </c>
    </row>
    <row r="51" spans="1:7" x14ac:dyDescent="0.2">
      <c r="A51" s="17" t="s">
        <v>78</v>
      </c>
      <c r="B51" s="33" t="s">
        <v>115</v>
      </c>
      <c r="C51" s="25">
        <v>18571.760000000002</v>
      </c>
      <c r="D51" s="25">
        <v>19443.32</v>
      </c>
      <c r="E51" s="25">
        <v>19830.68</v>
      </c>
      <c r="F51" s="32">
        <v>19249.64</v>
      </c>
      <c r="G51" s="31">
        <f t="shared" si="1"/>
        <v>77095.399999999994</v>
      </c>
    </row>
    <row r="52" spans="1:7" x14ac:dyDescent="0.2">
      <c r="A52" s="17" t="s">
        <v>79</v>
      </c>
      <c r="B52" s="29" t="s">
        <v>80</v>
      </c>
      <c r="C52" s="25">
        <v>0</v>
      </c>
      <c r="D52" s="25">
        <v>0</v>
      </c>
      <c r="E52" s="25">
        <v>0</v>
      </c>
      <c r="F52" s="32">
        <v>0</v>
      </c>
      <c r="G52" s="31">
        <f t="shared" si="1"/>
        <v>0</v>
      </c>
    </row>
    <row r="53" spans="1:7" x14ac:dyDescent="0.2">
      <c r="A53" s="17" t="s">
        <v>81</v>
      </c>
      <c r="B53" s="29" t="s">
        <v>82</v>
      </c>
      <c r="C53" s="25">
        <v>0</v>
      </c>
      <c r="D53" s="25">
        <v>0</v>
      </c>
      <c r="E53" s="25">
        <v>0</v>
      </c>
      <c r="F53" s="32">
        <v>0</v>
      </c>
      <c r="G53" s="31">
        <f t="shared" si="1"/>
        <v>0</v>
      </c>
    </row>
    <row r="54" spans="1:7" x14ac:dyDescent="0.2">
      <c r="A54" s="17" t="s">
        <v>83</v>
      </c>
      <c r="B54" s="29" t="s">
        <v>84</v>
      </c>
      <c r="C54" s="25">
        <v>2527.09</v>
      </c>
      <c r="D54" s="25">
        <v>2716.91</v>
      </c>
      <c r="E54" s="25">
        <v>1702.8600000000001</v>
      </c>
      <c r="F54" s="32">
        <v>3435.5</v>
      </c>
      <c r="G54" s="31">
        <f t="shared" si="1"/>
        <v>10382.36</v>
      </c>
    </row>
    <row r="55" spans="1:7" x14ac:dyDescent="0.2">
      <c r="A55" s="17" t="s">
        <v>85</v>
      </c>
      <c r="B55" s="29" t="s">
        <v>86</v>
      </c>
      <c r="C55" s="25">
        <v>0</v>
      </c>
      <c r="D55" s="25">
        <v>0</v>
      </c>
      <c r="E55" s="25">
        <v>4411.6099999999997</v>
      </c>
      <c r="F55" s="32">
        <v>0</v>
      </c>
      <c r="G55" s="31">
        <f t="shared" si="1"/>
        <v>4411.6099999999997</v>
      </c>
    </row>
    <row r="56" spans="1:7" x14ac:dyDescent="0.2">
      <c r="A56" s="17" t="s">
        <v>87</v>
      </c>
      <c r="B56" s="29" t="s">
        <v>88</v>
      </c>
      <c r="C56" s="25">
        <v>0</v>
      </c>
      <c r="D56" s="25">
        <v>0</v>
      </c>
      <c r="E56" s="25">
        <v>0</v>
      </c>
      <c r="F56" s="32">
        <v>0</v>
      </c>
      <c r="G56" s="31">
        <f t="shared" si="1"/>
        <v>0</v>
      </c>
    </row>
    <row r="57" spans="1:7" x14ac:dyDescent="0.2">
      <c r="A57" s="17" t="s">
        <v>89</v>
      </c>
      <c r="B57" s="29" t="s">
        <v>116</v>
      </c>
      <c r="C57" s="25">
        <v>83.31</v>
      </c>
      <c r="D57" s="25">
        <v>15241.81</v>
      </c>
      <c r="E57" s="25">
        <v>0</v>
      </c>
      <c r="F57" s="32">
        <v>0</v>
      </c>
      <c r="G57" s="31">
        <f t="shared" si="1"/>
        <v>15325.119999999999</v>
      </c>
    </row>
    <row r="58" spans="1:7" x14ac:dyDescent="0.2">
      <c r="A58" s="17" t="s">
        <v>90</v>
      </c>
      <c r="B58" s="29" t="s">
        <v>91</v>
      </c>
      <c r="C58" s="25">
        <v>2478.58</v>
      </c>
      <c r="D58" s="25">
        <v>2544.2200000000003</v>
      </c>
      <c r="E58" s="25">
        <v>3027.3599999999997</v>
      </c>
      <c r="F58" s="32">
        <v>2948.76</v>
      </c>
      <c r="G58" s="31">
        <f t="shared" si="1"/>
        <v>10998.92</v>
      </c>
    </row>
    <row r="59" spans="1:7" ht="14.25" customHeight="1" x14ac:dyDescent="0.2">
      <c r="A59" s="17" t="s">
        <v>92</v>
      </c>
      <c r="B59" s="29" t="s">
        <v>117</v>
      </c>
      <c r="C59" s="25">
        <v>0</v>
      </c>
      <c r="D59" s="25">
        <v>0</v>
      </c>
      <c r="E59" s="25">
        <v>0</v>
      </c>
      <c r="F59" s="32">
        <v>0</v>
      </c>
      <c r="G59" s="31">
        <f t="shared" si="1"/>
        <v>0</v>
      </c>
    </row>
    <row r="60" spans="1:7" ht="14.25" customHeight="1" x14ac:dyDescent="0.2">
      <c r="A60" s="17" t="s">
        <v>93</v>
      </c>
      <c r="B60" s="29" t="s">
        <v>118</v>
      </c>
      <c r="C60" s="25">
        <v>0</v>
      </c>
      <c r="D60" s="25">
        <v>0</v>
      </c>
      <c r="E60" s="25">
        <v>0</v>
      </c>
      <c r="F60" s="32">
        <v>0</v>
      </c>
      <c r="G60" s="31">
        <f t="shared" si="1"/>
        <v>0</v>
      </c>
    </row>
    <row r="61" spans="1:7" ht="17.25" customHeight="1" x14ac:dyDescent="0.2">
      <c r="A61" s="17" t="s">
        <v>94</v>
      </c>
      <c r="B61" s="29" t="s">
        <v>95</v>
      </c>
      <c r="C61" s="25">
        <v>0</v>
      </c>
      <c r="D61" s="25">
        <v>0</v>
      </c>
      <c r="E61" s="25">
        <v>0</v>
      </c>
      <c r="F61" s="32">
        <v>0</v>
      </c>
      <c r="G61" s="31">
        <f t="shared" si="1"/>
        <v>0</v>
      </c>
    </row>
    <row r="62" spans="1:7" x14ac:dyDescent="0.2">
      <c r="A62" s="17" t="s">
        <v>96</v>
      </c>
      <c r="B62" s="29" t="s">
        <v>119</v>
      </c>
      <c r="C62" s="25">
        <v>2811.99</v>
      </c>
      <c r="D62" s="25">
        <v>0</v>
      </c>
      <c r="E62" s="25">
        <v>952.82</v>
      </c>
      <c r="F62" s="32">
        <v>10000</v>
      </c>
      <c r="G62" s="31">
        <f>C62+D62+E62+F62</f>
        <v>13764.81</v>
      </c>
    </row>
    <row r="63" spans="1:7" x14ac:dyDescent="0.2">
      <c r="A63" s="17"/>
      <c r="B63" s="29" t="s">
        <v>120</v>
      </c>
      <c r="C63" s="34">
        <f>C39+C40+C43+C46+C47+C48+C49+C50+C51+C52+C53+C54+C55+C56+C57+C58+C59+C60+C61+C62</f>
        <v>354710.34</v>
      </c>
      <c r="D63" s="34">
        <f>D39+D40+D43+D46+D47+D48+D49+D50+D51+D52+D53+D54+D55+D56+D57+D58+D59+D60+D61+D62</f>
        <v>352098.34999999992</v>
      </c>
      <c r="E63" s="34">
        <f>E39+E40+E43+E46+E47+E48+E49+E50+E51+E52+E53+E54+E55+E56+E57+E58+E59+E60+E61+E62</f>
        <v>349969.02999999991</v>
      </c>
      <c r="F63" s="34">
        <f>F39+F40+F43+F46+F47+F48+F49+F50+F51+F52+F53+F54+F55+F56+F57+F58+F59+F60+F61+F62</f>
        <v>357616.26</v>
      </c>
      <c r="G63" s="34">
        <f>G39+G40+G43+G46+G47+G48+G49+G50+G51+G52+G53+G54+G55+G56+G57+G58+G59+G60+G61+G62</f>
        <v>1414393.9800000002</v>
      </c>
    </row>
    <row r="66" spans="3:6" x14ac:dyDescent="0.2">
      <c r="C66" s="35"/>
      <c r="D66" s="35"/>
      <c r="E66" s="35"/>
      <c r="F66" s="35"/>
    </row>
    <row r="67" spans="3:6" x14ac:dyDescent="0.2">
      <c r="C67" s="35"/>
      <c r="D67" s="35"/>
      <c r="E67" s="35"/>
      <c r="F67" s="35"/>
    </row>
  </sheetData>
  <mergeCells count="3">
    <mergeCell ref="A1:B1"/>
    <mergeCell ref="A2:C2"/>
    <mergeCell ref="A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Виш-23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2018-02-19T10:45:37Z</dcterms:modified>
</cp:coreProperties>
</file>